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samenwerkingdeliemers.sharepoint.com/sites/ProjectAanbestedingenimplementatieE-HRM/Shared Documents/General/Aanbesteding/02 Nota van inlichtingen/Nota van inlichtingen 1/Publicatiedossier Nota van inlichtingen 1 04032025/"/>
    </mc:Choice>
  </mc:AlternateContent>
  <xr:revisionPtr revIDLastSave="103" documentId="8_{72CDDAF6-B62C-459E-BC86-BB189E0034BF}" xr6:coauthVersionLast="47" xr6:coauthVersionMax="47" xr10:uidLastSave="{07DC4247-2A86-47AC-8B97-1D4E7A220B98}"/>
  <bookViews>
    <workbookView xWindow="-120" yWindow="-120" windowWidth="29040" windowHeight="15840" xr2:uid="{00000000-000D-0000-FFFF-FFFF00000000}"/>
  </bookViews>
  <sheets>
    <sheet name="PRIJZENBLAD " sheetId="4" r:id="rId1"/>
    <sheet name="Blad1"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4" l="1"/>
  <c r="G50" i="4"/>
  <c r="G49" i="4"/>
  <c r="H52" i="4" s="1"/>
  <c r="D50" i="4"/>
  <c r="D49" i="4"/>
  <c r="H23" i="4"/>
  <c r="E23" i="4"/>
  <c r="H38" i="4"/>
  <c r="E38" i="4"/>
  <c r="E68" i="4"/>
  <c r="H66" i="4"/>
  <c r="E66" i="4"/>
  <c r="D51" i="4"/>
  <c r="H68" i="4"/>
  <c r="D8" i="4"/>
  <c r="E52" i="4" l="1"/>
  <c r="E70" i="4" s="1"/>
  <c r="H70" i="4"/>
  <c r="F8" i="4"/>
  <c r="F7" i="4"/>
  <c r="D7" i="4"/>
  <c r="E8" i="4"/>
  <c r="E7" i="4"/>
  <c r="E11" i="4" l="1"/>
  <c r="E10" i="4"/>
  <c r="F11" i="4" s="1"/>
</calcChain>
</file>

<file path=xl/sharedStrings.xml><?xml version="1.0" encoding="utf-8"?>
<sst xmlns="http://schemas.openxmlformats.org/spreadsheetml/2006/main" count="104" uniqueCount="89">
  <si>
    <t xml:space="preserve">Prijzenblad behorend bij leidraad voor E-HRM 
</t>
  </si>
  <si>
    <t>TN509398</t>
  </si>
  <si>
    <r>
      <rPr>
        <b/>
        <u/>
        <sz val="11"/>
        <color rgb="FF000000"/>
        <rFont val="Calibri"/>
        <scheme val="minor"/>
      </rPr>
      <t xml:space="preserve">Instructie:
</t>
    </r>
    <r>
      <rPr>
        <sz val="11"/>
        <color rgb="FF000000"/>
        <rFont val="Calibri"/>
        <scheme val="minor"/>
      </rPr>
      <t xml:space="preserve">
U dient enkel de "GELE" cellen in te vullen. Het Prijzenblad rekent vervolgens zelf de totalen uit. </t>
    </r>
    <r>
      <rPr>
        <u/>
        <sz val="11"/>
        <color rgb="FF000000"/>
        <rFont val="Calibri"/>
        <scheme val="minor"/>
      </rPr>
      <t>Het TOTAAL zoals berekend in de cel "FG10" is de vergelijkingsprijs</t>
    </r>
    <r>
      <rPr>
        <sz val="11"/>
        <color rgb="FF000000"/>
        <rFont val="Calibri"/>
        <scheme val="minor"/>
      </rPr>
      <t xml:space="preserve">. 
Indien het Prijzenblad niet volledig is ingevuld of is aangepast door Inschrijver, behoudt de Aanbestedende dienst zich het recht voor om uw inschrijving terzijde te leggen. 
Alle vermelde prijzen en tarieven dienen gesteld te zijn in Euro's, exclusief BTW. De door u aangeboden prijzen en tarieven dienen inclusief overige belastingen en/of heffingen of overige kosten (waaronder reis-/ verblijfkosten) te zijn. Prijzen of tarieven welke niet zijn opgenomen in het Prijzenblad kunnen niet gefactureerd worden. Prijzen worden aangeboden in maximaal twee decimalen. Inschrijver dient de volledig ingevulde prijsopgave rechtsgeldig ondetekend toe te voegen bij zijn inschrijving. 
</t>
    </r>
    <r>
      <rPr>
        <u/>
        <sz val="11"/>
        <color rgb="FF000000"/>
        <rFont val="Calibri"/>
        <scheme val="minor"/>
      </rPr>
      <t xml:space="preserve">Inschrijver kan geen rechten ontlenen aan de door Aanbestedende dienst opgegeven indicatieve aantallen/getallen. Op basis van daadwerkelijke aantallen zal de opdracht conform het gestelde in de aanbestedingsdocumenten uiteindelijk gefactureerd worden. 
</t>
    </r>
    <r>
      <rPr>
        <b/>
        <u/>
        <sz val="11"/>
        <color rgb="FF000000"/>
        <rFont val="Calibri"/>
        <scheme val="minor"/>
      </rPr>
      <t xml:space="preserve">
Uitgangspunten:
</t>
    </r>
    <r>
      <rPr>
        <sz val="11"/>
        <color rgb="FF000000"/>
        <rFont val="Calibri"/>
        <scheme val="minor"/>
      </rPr>
      <t>Gemeente Zevenaar en de organisatie 1Stroom sluiten ieder zelf een overeenkomst af met de Inschrijver. De prijzen dienen dan ook separaat te worden opgebouwd.
We gebruiken de initiële looptijd van het contract voor de Totale vergelijkingsprijs, op basis van de eenmalige kosten + 4 jaar structurele kosten</t>
    </r>
  </si>
  <si>
    <t>Component A1 (eenmalig)</t>
  </si>
  <si>
    <t>Component A2 (eenmalig)</t>
  </si>
  <si>
    <t>Component B (structureel)</t>
  </si>
  <si>
    <t>Totaal Zevenaar</t>
  </si>
  <si>
    <t>Totaal 1Stroom</t>
  </si>
  <si>
    <t>Totale prijs o.b.v. initiele looptijd overeenkomst met Zevenaar van 4 jaar</t>
  </si>
  <si>
    <t>Totale vergelijkingsprijs</t>
  </si>
  <si>
    <t>Totale prijs o.b.v. initiele looptijd overeenkomst met 1Stroom van 4 jaar</t>
  </si>
  <si>
    <t>Eenmalige kosten (component A)</t>
  </si>
  <si>
    <t>In dit onderdeel dient u de eenmalige kosten en tarieven aan te geven.</t>
  </si>
  <si>
    <t>A1 Implementatie</t>
  </si>
  <si>
    <t>Kosten Zevenaar</t>
  </si>
  <si>
    <t>Kosten 1stroom</t>
  </si>
  <si>
    <t>Eventuele gezamenlijke implementatiekosten te delen door beide opdrachtgevers</t>
  </si>
  <si>
    <t>Overige implementatiekosten per organisatie</t>
  </si>
  <si>
    <t>Migratiekosten per organisatie</t>
  </si>
  <si>
    <t>overige kosten te specificeren door inschrijver</t>
  </si>
  <si>
    <t>A2 Overige eenmalige kosten</t>
  </si>
  <si>
    <t>Opleiding functioneel beheerders</t>
  </si>
  <si>
    <t>1 gebruiker</t>
  </si>
  <si>
    <t>Opleiding HR-professionals</t>
  </si>
  <si>
    <t>10 gebruikers</t>
  </si>
  <si>
    <t>15 gebruikers</t>
  </si>
  <si>
    <t>Opleiding eindgebruikers</t>
  </si>
  <si>
    <t>550 gebruiker</t>
  </si>
  <si>
    <t>600 gebruikers</t>
  </si>
  <si>
    <t>Exit kosten</t>
  </si>
  <si>
    <t>Koppeling - LMS eis 13, tab 6.HRM</t>
  </si>
  <si>
    <t>Koppeling - UWV eis 4, tab 5.Verzuim</t>
  </si>
  <si>
    <t>Koppeling - Arbodienstverlening, eis 20, tab 5.Verzuim</t>
  </si>
  <si>
    <t>overige koppelingen te specificeren door inschrijver</t>
  </si>
  <si>
    <t>Jaarlijkse kosten (component B)</t>
  </si>
  <si>
    <t xml:space="preserve">In dit onderdeel dient u de jaarlijkse terugkerende kosten en tarieven op te nemen. 
</t>
  </si>
  <si>
    <t>Aantal gebruikers</t>
  </si>
  <si>
    <t>Zevenaar</t>
  </si>
  <si>
    <t>1Stroom</t>
  </si>
  <si>
    <t>Functioneel beheerders</t>
  </si>
  <si>
    <t>Professionele gebruikers</t>
  </si>
  <si>
    <t>Eindgebruikers</t>
  </si>
  <si>
    <t xml:space="preserve">Jaarlijkse kosten </t>
  </si>
  <si>
    <t>Prijs per gebruiker</t>
  </si>
  <si>
    <t>Licentiekosten voor functioneel beheer</t>
  </si>
  <si>
    <t>Licentiekosten voor professionele gebruikers</t>
  </si>
  <si>
    <t>Licentiekosten voor eindgebruikers</t>
  </si>
  <si>
    <t>Salarisadministratie</t>
  </si>
  <si>
    <t>ESS / MSS</t>
  </si>
  <si>
    <t>Verzuim</t>
  </si>
  <si>
    <t>HRM</t>
  </si>
  <si>
    <t>Personeelsdossier</t>
  </si>
  <si>
    <t>Rapportages</t>
  </si>
  <si>
    <t>Onderhoud &amp; Ondersteuning</t>
  </si>
  <si>
    <t>Gebruiksrecht van software</t>
  </si>
  <si>
    <t>Hosting</t>
  </si>
  <si>
    <t>Integraties &amp; koppelingen</t>
  </si>
  <si>
    <t>Jaarlijkse kosten salarisadministratie- en verwerking</t>
  </si>
  <si>
    <t>Aanvullende diensten (component C)</t>
  </si>
  <si>
    <r>
      <rPr>
        <sz val="11"/>
        <color rgb="FF000000"/>
        <rFont val="Calibri"/>
      </rPr>
      <t>Inschrijver wordt verzocht onderstaande velden zo volledig mogelijk in te vullen.</t>
    </r>
    <r>
      <rPr>
        <sz val="11"/>
        <color rgb="FFFF0000"/>
        <rFont val="Calibri"/>
      </rPr>
      <t xml:space="preserve"> </t>
    </r>
    <r>
      <rPr>
        <sz val="11"/>
        <color rgb="FF000000"/>
        <rFont val="Calibri"/>
      </rPr>
      <t xml:space="preserve">Deze onderdelen zijn additioneel en wegen niet mee in de totale vergelijkingsprijs. 
De aanbestedende dienst wil inzicht krijgen in deze kosten en kan deze aanvullende diensten, indien gewenst, gedurende de looptijd van de overeenkomst afnemen. </t>
    </r>
  </si>
  <si>
    <t>Eenmalige of jaarlijkse kosten als diensten worden afgenomen</t>
  </si>
  <si>
    <t xml:space="preserve">Consultancy per uur </t>
  </si>
  <si>
    <t>Jaarlijkse kosten voor koppeling met Pardon Salaris van Pardon Consult BV.</t>
  </si>
  <si>
    <t>Eenmalige kosten voor koppeling Pardon Salaris van Pardon Consult</t>
  </si>
  <si>
    <t>Jaarlijkse kosten voor koppeling met IAM systeem</t>
  </si>
  <si>
    <t>Eenmalige kosten voor koppeling met IAM systeem</t>
  </si>
  <si>
    <t>Jaarlijkse kosten voor koppeling met key2financien</t>
  </si>
  <si>
    <t>Eenmalige kosten voor koppeling met key2financien</t>
  </si>
  <si>
    <t>Jaarlijkse kosten voor koppeling topdesk</t>
  </si>
  <si>
    <t>Eenmalige kosten voor koppeling topdesk</t>
  </si>
  <si>
    <t>Ondertekening namens de Inschrijver</t>
  </si>
  <si>
    <t>Naam:</t>
  </si>
  <si>
    <t>Functie:</t>
  </si>
  <si>
    <t>Onderneming:</t>
  </si>
  <si>
    <t>Handtekening:</t>
  </si>
  <si>
    <t>Plaats en datum:</t>
  </si>
  <si>
    <t xml:space="preserve">Eenmalige kosten voor Toegang tot een kennisbank </t>
  </si>
  <si>
    <t xml:space="preserve">Eenmalige kosten voor module voor werving en selectie </t>
  </si>
  <si>
    <t>Eenmalige kosten voor module competentiemanagement</t>
  </si>
  <si>
    <t>Eenmalige kosten voor module LMS</t>
  </si>
  <si>
    <t>Eenmalige kosten voor module formatiebeheer</t>
  </si>
  <si>
    <t xml:space="preserve">Jaarlijkse kosten voor Toegang tot een kennisbank </t>
  </si>
  <si>
    <t>Jaarlijkse kosten voor module formatiebeheer</t>
  </si>
  <si>
    <t>Jaarlijkse kosten voor module LMS</t>
  </si>
  <si>
    <t>Jaarlijkse kosten voor module competentiemanagement</t>
  </si>
  <si>
    <t xml:space="preserve">Jaarlijkse kosten voor module voor werving en selectie </t>
  </si>
  <si>
    <t>Jaarlijkse kosten voor koppeling ATS systeem eis 12, tab 6.HRM</t>
  </si>
  <si>
    <t>Eenmalige kosten voor koppeling ATS systeem eis 12, tab 6.HRM</t>
  </si>
  <si>
    <t>Bijlage 13 Prijsopgaveformulier (Herzien nav NvI 2 170325)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</si>
</sst>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413]\ * #,##0.00_ ;_ [$€-413]\ * \-#,##0.00_ ;_ [$€-413]\ * &quot;-&quot;??_ ;_ @_ "/>
    <numFmt numFmtId="165" formatCode="_ [$€-2]\ * #,##0.00_ ;_ [$€-2]\ * \-#,##0.00_ ;_ [$€-2]\ * &quot;-&quot;??_ ;_ @_ "/>
  </numFmts>
  <fonts count="35" x14ac:knownFonts="1">
    <font>
      <sz val="11"/>
      <color theme="1"/>
      <name val="Calibri"/>
      <family val="2"/>
      <scheme val="minor"/>
    </font>
    <font>
      <sz val="11"/>
      <color theme="1"/>
      <name val="Calibri"/>
      <scheme val="minor"/>
    </font>
    <font>
      <sz val="11"/>
      <color theme="1"/>
      <name val="Calibri"/>
      <family val="2"/>
      <scheme val="minor"/>
    </font>
    <font>
      <b/>
      <sz val="11"/>
      <color theme="1"/>
      <name val="Calibri"/>
      <family val="2"/>
      <scheme val="minor"/>
    </font>
    <font>
      <i/>
      <sz val="11"/>
      <color theme="1"/>
      <name val="Calibri"/>
      <family val="2"/>
      <scheme val="minor"/>
    </font>
    <font>
      <b/>
      <sz val="16"/>
      <color theme="1"/>
      <name val="Calibri"/>
      <family val="2"/>
      <scheme val="minor"/>
    </font>
    <font>
      <b/>
      <sz val="14"/>
      <color rgb="FFFF0000"/>
      <name val="Calibri"/>
      <family val="2"/>
      <scheme val="minor"/>
    </font>
    <font>
      <b/>
      <sz val="1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sz val="10"/>
      <name val="Arial"/>
      <family val="2"/>
    </font>
    <font>
      <sz val="11"/>
      <color rgb="FF00B050"/>
      <name val="Calibri"/>
      <family val="2"/>
      <scheme val="minor"/>
    </font>
    <font>
      <b/>
      <sz val="11"/>
      <color rgb="FF00B050"/>
      <name val="Calibri"/>
      <family val="2"/>
      <scheme val="minor"/>
    </font>
    <font>
      <i/>
      <sz val="11"/>
      <color rgb="FF00B050"/>
      <name val="Calibri"/>
      <family val="2"/>
      <scheme val="minor"/>
    </font>
    <font>
      <b/>
      <u/>
      <sz val="11"/>
      <color rgb="FF000000"/>
      <name val="Calibri"/>
      <scheme val="minor"/>
    </font>
    <font>
      <sz val="11"/>
      <color rgb="FF000000"/>
      <name val="Calibri"/>
      <scheme val="minor"/>
    </font>
    <font>
      <u/>
      <sz val="11"/>
      <color rgb="FF000000"/>
      <name val="Calibri"/>
      <scheme val="minor"/>
    </font>
    <font>
      <sz val="11"/>
      <color rgb="FF000000"/>
      <name val="Calibri"/>
      <family val="2"/>
      <scheme val="minor"/>
    </font>
    <font>
      <sz val="11"/>
      <name val="Calibri"/>
      <scheme val="minor"/>
    </font>
    <font>
      <b/>
      <sz val="18"/>
      <name val="Calibri"/>
      <family val="2"/>
      <scheme val="minor"/>
    </font>
    <font>
      <b/>
      <sz val="18"/>
      <color rgb="FF000000"/>
      <name val="Calibri"/>
      <family val="2"/>
      <scheme val="minor"/>
    </font>
    <font>
      <sz val="11"/>
      <color rgb="FF000000"/>
      <name val="Calibri"/>
    </font>
    <font>
      <b/>
      <sz val="14"/>
      <name val="Calibri"/>
      <family val="2"/>
      <scheme val="minor"/>
    </font>
    <font>
      <i/>
      <sz val="11"/>
      <name val="Calibri"/>
    </font>
    <font>
      <i/>
      <sz val="11"/>
      <color rgb="FFFF0000"/>
      <name val="Calibri"/>
      <family val="2"/>
      <scheme val="minor"/>
    </font>
    <font>
      <i/>
      <sz val="11"/>
      <color rgb="FF000000"/>
      <name val="Calibri"/>
      <family val="2"/>
      <scheme val="minor"/>
    </font>
    <font>
      <i/>
      <sz val="11"/>
      <name val="Calibri"/>
      <family val="2"/>
    </font>
    <font>
      <sz val="11"/>
      <color rgb="FFFF0000"/>
      <name val="Calibri"/>
    </font>
    <font>
      <b/>
      <sz val="11"/>
      <color rgb="FF000000"/>
      <name val="Calibri"/>
    </font>
    <font>
      <sz val="11"/>
      <color theme="1"/>
      <name val="Calibri"/>
    </font>
    <font>
      <sz val="14"/>
      <color theme="1"/>
      <name val="Calibri"/>
      <family val="2"/>
      <scheme val="minor"/>
    </font>
    <font>
      <b/>
      <sz val="14"/>
      <color theme="1"/>
      <name val="Calibri"/>
      <family val="2"/>
      <scheme val="minor"/>
    </font>
    <font>
      <sz val="14"/>
      <color rgb="FF00B050"/>
      <name val="Calibri"/>
      <family val="2"/>
      <scheme val="minor"/>
    </font>
    <font>
      <b/>
      <sz val="14"/>
      <color theme="1"/>
      <name val="Calibri"/>
      <scheme val="minor"/>
    </font>
  </fonts>
  <fills count="11">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3" tint="0.59999389629810485"/>
        <bgColor indexed="64"/>
      </patternFill>
    </fill>
  </fills>
  <borders count="35">
    <border>
      <left/>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rgb="FF000000"/>
      </top>
      <bottom/>
      <diagonal/>
    </border>
    <border>
      <left style="medium">
        <color rgb="FF000000"/>
      </left>
      <right/>
      <top style="medium">
        <color rgb="FF000000"/>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rgb="FF000000"/>
      </right>
      <top style="medium">
        <color rgb="FF000000"/>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medium">
        <color rgb="FF000000"/>
      </left>
      <right style="thin">
        <color theme="0" tint="-0.249977111117893"/>
      </right>
      <top style="thin">
        <color theme="0" tint="-0.249977111117893"/>
      </top>
      <bottom style="thin">
        <color theme="0" tint="-0.249977111117893"/>
      </bottom>
      <diagonal/>
    </border>
    <border>
      <left style="thin">
        <color theme="0" tint="-0.249977111117893"/>
      </left>
      <right style="medium">
        <color rgb="FF000000"/>
      </right>
      <top style="thin">
        <color theme="0" tint="-0.249977111117893"/>
      </top>
      <bottom style="thin">
        <color theme="0" tint="-0.249977111117893"/>
      </bottom>
      <diagonal/>
    </border>
    <border>
      <left style="medium">
        <color rgb="FF000000"/>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rgb="FF000000"/>
      </right>
      <top style="thin">
        <color theme="0" tint="-0.14999847407452621"/>
      </top>
      <bottom style="thin">
        <color theme="0" tint="-0.14999847407452621"/>
      </bottom>
      <diagonal/>
    </border>
    <border>
      <left style="medium">
        <color rgb="FF000000"/>
      </left>
      <right style="thin">
        <color theme="0" tint="-0.14999847407452621"/>
      </right>
      <top style="thin">
        <color theme="0" tint="-0.14999847407452621"/>
      </top>
      <bottom/>
      <diagonal/>
    </border>
    <border>
      <left style="thin">
        <color theme="0" tint="-0.14999847407452621"/>
      </left>
      <right style="medium">
        <color rgb="FF000000"/>
      </right>
      <top style="thin">
        <color theme="0" tint="-0.14999847407452621"/>
      </top>
      <bottom/>
      <diagonal/>
    </border>
    <border>
      <left style="medium">
        <color rgb="FF000000"/>
      </left>
      <right style="thin">
        <color theme="0" tint="-0.14999847407452621"/>
      </right>
      <top/>
      <bottom style="thin">
        <color theme="0" tint="-0.14999847407452621"/>
      </bottom>
      <diagonal/>
    </border>
    <border>
      <left style="thin">
        <color theme="0" tint="-0.14999847407452621"/>
      </left>
      <right style="medium">
        <color rgb="FF000000"/>
      </right>
      <top/>
      <bottom style="thin">
        <color theme="0" tint="-0.14999847407452621"/>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s>
  <cellStyleXfs count="4">
    <xf numFmtId="0" fontId="0" fillId="0" borderId="0"/>
    <xf numFmtId="44" fontId="2" fillId="0" borderId="0" applyFont="0" applyFill="0" applyBorder="0" applyAlignment="0" applyProtection="0"/>
    <xf numFmtId="0" fontId="11" fillId="0" borderId="0"/>
    <xf numFmtId="44" fontId="11" fillId="0" borderId="0" applyFont="0" applyFill="0" applyBorder="0" applyAlignment="0" applyProtection="0"/>
  </cellStyleXfs>
  <cellXfs count="214">
    <xf numFmtId="0" fontId="0" fillId="0" borderId="0" xfId="0"/>
    <xf numFmtId="0" fontId="0" fillId="0" borderId="0" xfId="0" applyProtection="1">
      <protection hidden="1"/>
    </xf>
    <xf numFmtId="0" fontId="8" fillId="0" borderId="0" xfId="0" applyFont="1" applyProtection="1">
      <protection hidden="1"/>
    </xf>
    <xf numFmtId="0" fontId="3" fillId="0" borderId="0" xfId="0" applyFont="1" applyProtection="1">
      <protection hidden="1"/>
    </xf>
    <xf numFmtId="0" fontId="10" fillId="5" borderId="0" xfId="0" applyFont="1" applyFill="1" applyProtection="1">
      <protection hidden="1"/>
    </xf>
    <xf numFmtId="0" fontId="8" fillId="5" borderId="0" xfId="0" applyFont="1" applyFill="1" applyProtection="1">
      <protection hidden="1"/>
    </xf>
    <xf numFmtId="0" fontId="12" fillId="5" borderId="0" xfId="0" applyFont="1" applyFill="1" applyProtection="1">
      <protection hidden="1"/>
    </xf>
    <xf numFmtId="0" fontId="3" fillId="5" borderId="0" xfId="0" applyFont="1" applyFill="1" applyProtection="1">
      <protection hidden="1"/>
    </xf>
    <xf numFmtId="0" fontId="0" fillId="5" borderId="0" xfId="0" applyFill="1" applyProtection="1">
      <protection hidden="1"/>
    </xf>
    <xf numFmtId="44" fontId="0" fillId="5" borderId="0" xfId="1" applyFont="1" applyFill="1" applyBorder="1" applyProtection="1">
      <protection hidden="1"/>
    </xf>
    <xf numFmtId="0" fontId="12" fillId="5" borderId="0" xfId="2" quotePrefix="1" applyFont="1" applyFill="1" applyAlignment="1" applyProtection="1">
      <alignment wrapText="1"/>
      <protection hidden="1"/>
    </xf>
    <xf numFmtId="0" fontId="0" fillId="5" borderId="0" xfId="0" applyFill="1" applyAlignment="1" applyProtection="1">
      <alignment wrapText="1"/>
      <protection hidden="1"/>
    </xf>
    <xf numFmtId="0" fontId="12" fillId="5" borderId="0" xfId="0" applyFont="1" applyFill="1" applyAlignment="1" applyProtection="1">
      <alignment wrapText="1"/>
      <protection hidden="1"/>
    </xf>
    <xf numFmtId="0" fontId="0" fillId="0" borderId="0" xfId="0" applyAlignment="1" applyProtection="1">
      <alignment wrapText="1"/>
      <protection hidden="1"/>
    </xf>
    <xf numFmtId="0" fontId="12" fillId="5" borderId="0" xfId="2" applyFont="1" applyFill="1" applyAlignment="1" applyProtection="1">
      <alignment wrapText="1"/>
      <protection hidden="1"/>
    </xf>
    <xf numFmtId="0" fontId="20" fillId="2" borderId="10" xfId="0" applyFont="1" applyFill="1" applyBorder="1" applyAlignment="1" applyProtection="1">
      <alignment vertical="top" wrapText="1"/>
      <protection hidden="1"/>
    </xf>
    <xf numFmtId="0" fontId="8" fillId="2" borderId="8" xfId="0" applyFont="1" applyFill="1" applyBorder="1" applyAlignment="1" applyProtection="1">
      <alignment wrapText="1"/>
      <protection hidden="1"/>
    </xf>
    <xf numFmtId="0" fontId="0" fillId="5" borderId="10" xfId="0" applyFill="1" applyBorder="1" applyAlignment="1" applyProtection="1">
      <alignment horizontal="left"/>
      <protection hidden="1"/>
    </xf>
    <xf numFmtId="0" fontId="3" fillId="5" borderId="10" xfId="0" applyFont="1" applyFill="1" applyBorder="1" applyProtection="1">
      <protection hidden="1"/>
    </xf>
    <xf numFmtId="0" fontId="0" fillId="5" borderId="10" xfId="0" applyFill="1" applyBorder="1" applyProtection="1">
      <protection hidden="1"/>
    </xf>
    <xf numFmtId="0" fontId="0" fillId="5" borderId="8" xfId="0" applyFill="1" applyBorder="1" applyAlignment="1" applyProtection="1">
      <alignment horizontal="center"/>
      <protection hidden="1"/>
    </xf>
    <xf numFmtId="0" fontId="10" fillId="5" borderId="10" xfId="0" applyFont="1" applyFill="1" applyBorder="1" applyProtection="1">
      <protection hidden="1"/>
    </xf>
    <xf numFmtId="0" fontId="6" fillId="5" borderId="10" xfId="0" applyFont="1" applyFill="1" applyBorder="1" applyProtection="1">
      <protection hidden="1"/>
    </xf>
    <xf numFmtId="0" fontId="4" fillId="5" borderId="10" xfId="0" applyFont="1" applyFill="1" applyBorder="1" applyProtection="1">
      <protection hidden="1"/>
    </xf>
    <xf numFmtId="0" fontId="0" fillId="5" borderId="8" xfId="0" applyFill="1" applyBorder="1" applyProtection="1">
      <protection hidden="1"/>
    </xf>
    <xf numFmtId="0" fontId="3" fillId="7" borderId="5" xfId="0" applyFont="1" applyFill="1" applyBorder="1" applyProtection="1">
      <protection hidden="1"/>
    </xf>
    <xf numFmtId="0" fontId="3" fillId="7" borderId="5" xfId="0" applyFont="1" applyFill="1" applyBorder="1" applyAlignment="1" applyProtection="1">
      <alignment wrapText="1"/>
      <protection hidden="1"/>
    </xf>
    <xf numFmtId="0" fontId="3" fillId="5" borderId="5" xfId="0" applyFont="1" applyFill="1" applyBorder="1" applyProtection="1">
      <protection hidden="1"/>
    </xf>
    <xf numFmtId="44" fontId="3" fillId="8" borderId="5" xfId="1" applyFont="1" applyFill="1" applyBorder="1" applyProtection="1">
      <protection hidden="1"/>
    </xf>
    <xf numFmtId="0" fontId="0" fillId="5" borderId="8" xfId="0" applyFill="1" applyBorder="1" applyAlignment="1" applyProtection="1">
      <alignment horizontal="left"/>
      <protection hidden="1"/>
    </xf>
    <xf numFmtId="0" fontId="3" fillId="7" borderId="9" xfId="0" applyFont="1" applyFill="1" applyBorder="1" applyProtection="1">
      <protection hidden="1"/>
    </xf>
    <xf numFmtId="0" fontId="3" fillId="5" borderId="8" xfId="0" applyFont="1" applyFill="1" applyBorder="1" applyProtection="1">
      <protection hidden="1"/>
    </xf>
    <xf numFmtId="0" fontId="3" fillId="5" borderId="9" xfId="0" applyFont="1" applyFill="1" applyBorder="1" applyProtection="1">
      <protection hidden="1"/>
    </xf>
    <xf numFmtId="44" fontId="7" fillId="5" borderId="8" xfId="0" applyNumberFormat="1" applyFont="1" applyFill="1" applyBorder="1" applyProtection="1">
      <protection hidden="1"/>
    </xf>
    <xf numFmtId="44" fontId="13" fillId="5" borderId="8" xfId="1" applyFont="1" applyFill="1" applyBorder="1" applyProtection="1">
      <protection hidden="1"/>
    </xf>
    <xf numFmtId="0" fontId="9" fillId="5" borderId="8" xfId="0" applyFont="1" applyFill="1" applyBorder="1" applyProtection="1">
      <protection hidden="1"/>
    </xf>
    <xf numFmtId="0" fontId="31" fillId="5" borderId="0" xfId="0" applyFont="1" applyFill="1" applyProtection="1">
      <protection hidden="1"/>
    </xf>
    <xf numFmtId="0" fontId="33" fillId="5" borderId="0" xfId="0" applyFont="1" applyFill="1" applyProtection="1">
      <protection hidden="1"/>
    </xf>
    <xf numFmtId="0" fontId="31" fillId="0" borderId="0" xfId="0" applyFont="1" applyProtection="1">
      <protection hidden="1"/>
    </xf>
    <xf numFmtId="44" fontId="9" fillId="4" borderId="15" xfId="1" applyFont="1" applyFill="1" applyBorder="1" applyAlignment="1" applyProtection="1">
      <alignment vertical="top" wrapText="1"/>
      <protection locked="0"/>
    </xf>
    <xf numFmtId="44" fontId="9" fillId="5" borderId="15" xfId="0" applyNumberFormat="1" applyFont="1" applyFill="1" applyBorder="1" applyAlignment="1" applyProtection="1">
      <alignment vertical="top"/>
      <protection hidden="1"/>
    </xf>
    <xf numFmtId="44" fontId="9" fillId="5" borderId="15" xfId="0" applyNumberFormat="1" applyFont="1" applyFill="1" applyBorder="1" applyProtection="1">
      <protection hidden="1"/>
    </xf>
    <xf numFmtId="0" fontId="8" fillId="5" borderId="15" xfId="0" applyFont="1" applyFill="1" applyBorder="1" applyProtection="1">
      <protection hidden="1"/>
    </xf>
    <xf numFmtId="44" fontId="3" fillId="8" borderId="15" xfId="1" applyFont="1" applyFill="1" applyBorder="1" applyProtection="1">
      <protection hidden="1"/>
    </xf>
    <xf numFmtId="44" fontId="7" fillId="5" borderId="15" xfId="0" applyNumberFormat="1" applyFont="1" applyFill="1" applyBorder="1" applyProtection="1">
      <protection hidden="1"/>
    </xf>
    <xf numFmtId="0" fontId="9" fillId="5" borderId="15" xfId="0" applyFont="1" applyFill="1" applyBorder="1" applyProtection="1">
      <protection hidden="1"/>
    </xf>
    <xf numFmtId="0" fontId="7" fillId="3" borderId="15" xfId="0" applyFont="1" applyFill="1" applyBorder="1" applyAlignment="1" applyProtection="1">
      <alignment wrapText="1"/>
      <protection hidden="1"/>
    </xf>
    <xf numFmtId="0" fontId="7" fillId="3" borderId="15" xfId="0" applyFont="1" applyFill="1" applyBorder="1" applyProtection="1">
      <protection hidden="1"/>
    </xf>
    <xf numFmtId="44" fontId="7" fillId="3" borderId="15" xfId="0" applyNumberFormat="1" applyFont="1" applyFill="1" applyBorder="1" applyProtection="1">
      <protection hidden="1"/>
    </xf>
    <xf numFmtId="44" fontId="0" fillId="4" borderId="15" xfId="1" applyFont="1" applyFill="1" applyBorder="1" applyAlignment="1" applyProtection="1">
      <alignment vertical="top" wrapText="1"/>
      <protection locked="0"/>
    </xf>
    <xf numFmtId="44" fontId="0" fillId="5" borderId="15" xfId="1" applyFont="1" applyFill="1" applyBorder="1" applyAlignment="1" applyProtection="1">
      <alignment vertical="top" wrapText="1"/>
      <protection locked="0"/>
    </xf>
    <xf numFmtId="44" fontId="0" fillId="5" borderId="15" xfId="1" applyFont="1" applyFill="1" applyBorder="1" applyAlignment="1" applyProtection="1">
      <alignment vertical="top"/>
      <protection hidden="1"/>
    </xf>
    <xf numFmtId="44" fontId="0" fillId="5" borderId="15" xfId="1" applyFont="1" applyFill="1" applyBorder="1" applyProtection="1">
      <protection hidden="1"/>
    </xf>
    <xf numFmtId="44" fontId="3" fillId="5" borderId="15" xfId="1" applyFont="1" applyFill="1" applyBorder="1" applyProtection="1">
      <protection hidden="1"/>
    </xf>
    <xf numFmtId="0" fontId="9" fillId="9" borderId="17" xfId="0" applyFont="1" applyFill="1" applyBorder="1" applyAlignment="1" applyProtection="1">
      <alignment horizontal="center" vertical="top" wrapText="1"/>
      <protection hidden="1"/>
    </xf>
    <xf numFmtId="0" fontId="0" fillId="0" borderId="17" xfId="0" applyBorder="1" applyAlignment="1" applyProtection="1">
      <alignment wrapText="1"/>
      <protection hidden="1"/>
    </xf>
    <xf numFmtId="0" fontId="9" fillId="5" borderId="17" xfId="0" applyFont="1" applyFill="1" applyBorder="1" applyAlignment="1" applyProtection="1">
      <alignment horizontal="left" vertical="top" wrapText="1"/>
      <protection hidden="1"/>
    </xf>
    <xf numFmtId="0" fontId="22" fillId="5" borderId="17" xfId="0" applyFont="1" applyFill="1" applyBorder="1" applyAlignment="1" applyProtection="1">
      <alignment horizontal="left" vertical="top" wrapText="1"/>
      <protection hidden="1"/>
    </xf>
    <xf numFmtId="0" fontId="3" fillId="3" borderId="17" xfId="0" applyFont="1" applyFill="1" applyBorder="1" applyProtection="1">
      <protection hidden="1"/>
    </xf>
    <xf numFmtId="0" fontId="7" fillId="3" borderId="17" xfId="0" applyFont="1" applyFill="1" applyBorder="1" applyProtection="1">
      <protection hidden="1"/>
    </xf>
    <xf numFmtId="165" fontId="18" fillId="4" borderId="17" xfId="0" applyNumberFormat="1" applyFont="1" applyFill="1" applyBorder="1" applyAlignment="1" applyProtection="1">
      <alignment vertical="top" wrapText="1"/>
      <protection locked="0"/>
    </xf>
    <xf numFmtId="44" fontId="0" fillId="5" borderId="17" xfId="1" applyFont="1" applyFill="1" applyBorder="1" applyProtection="1">
      <protection hidden="1"/>
    </xf>
    <xf numFmtId="44" fontId="3" fillId="2" borderId="17" xfId="1" applyFont="1" applyFill="1" applyBorder="1" applyProtection="1">
      <protection hidden="1"/>
    </xf>
    <xf numFmtId="44" fontId="3" fillId="5" borderId="17" xfId="1" applyFont="1" applyFill="1" applyBorder="1" applyProtection="1">
      <protection hidden="1"/>
    </xf>
    <xf numFmtId="44" fontId="0" fillId="4" borderId="17" xfId="1" applyFont="1" applyFill="1" applyBorder="1" applyAlignment="1" applyProtection="1">
      <alignment vertical="top" wrapText="1"/>
      <protection locked="0"/>
    </xf>
    <xf numFmtId="44" fontId="0" fillId="5" borderId="17" xfId="0" applyNumberFormat="1" applyFill="1" applyBorder="1" applyAlignment="1" applyProtection="1">
      <alignment vertical="top"/>
      <protection hidden="1"/>
    </xf>
    <xf numFmtId="0" fontId="4" fillId="5" borderId="17" xfId="0" applyFont="1" applyFill="1" applyBorder="1" applyProtection="1">
      <protection hidden="1"/>
    </xf>
    <xf numFmtId="0" fontId="0" fillId="0" borderId="17" xfId="0" applyBorder="1" applyProtection="1">
      <protection hidden="1"/>
    </xf>
    <xf numFmtId="0" fontId="4" fillId="5" borderId="18" xfId="0" applyFont="1" applyFill="1" applyBorder="1" applyProtection="1">
      <protection hidden="1"/>
    </xf>
    <xf numFmtId="44" fontId="3" fillId="5" borderId="18" xfId="1" applyFont="1" applyFill="1" applyBorder="1" applyProtection="1">
      <protection hidden="1"/>
    </xf>
    <xf numFmtId="0" fontId="29" fillId="9" borderId="17" xfId="0" applyFont="1" applyFill="1" applyBorder="1" applyAlignment="1" applyProtection="1">
      <alignment horizontal="center" vertical="top" wrapText="1"/>
      <protection hidden="1"/>
    </xf>
    <xf numFmtId="0" fontId="7" fillId="9" borderId="17" xfId="0" applyFont="1" applyFill="1" applyBorder="1" applyAlignment="1" applyProtection="1">
      <alignment horizontal="center" vertical="top" wrapText="1"/>
      <protection hidden="1"/>
    </xf>
    <xf numFmtId="0" fontId="3" fillId="9" borderId="17" xfId="0" applyFont="1" applyFill="1" applyBorder="1" applyAlignment="1" applyProtection="1">
      <alignment horizontal="center" wrapText="1"/>
      <protection hidden="1"/>
    </xf>
    <xf numFmtId="44" fontId="3" fillId="8" borderId="17" xfId="1" applyFont="1" applyFill="1" applyBorder="1" applyProtection="1">
      <protection hidden="1"/>
    </xf>
    <xf numFmtId="44" fontId="0" fillId="4" borderId="17" xfId="0" applyNumberFormat="1" applyFill="1" applyBorder="1" applyAlignment="1" applyProtection="1">
      <alignment vertical="top" wrapText="1"/>
      <protection locked="0"/>
    </xf>
    <xf numFmtId="0" fontId="0" fillId="5" borderId="17" xfId="0" applyFill="1" applyBorder="1" applyAlignment="1" applyProtection="1">
      <alignment vertical="top"/>
      <protection hidden="1"/>
    </xf>
    <xf numFmtId="0" fontId="0" fillId="5" borderId="0" xfId="0" applyFill="1" applyAlignment="1" applyProtection="1">
      <alignment horizontal="left"/>
      <protection hidden="1"/>
    </xf>
    <xf numFmtId="44" fontId="0" fillId="5" borderId="0" xfId="0" applyNumberFormat="1" applyFill="1" applyProtection="1">
      <protection hidden="1"/>
    </xf>
    <xf numFmtId="0" fontId="7" fillId="3" borderId="19" xfId="0" applyFont="1" applyFill="1" applyBorder="1" applyAlignment="1" applyProtection="1">
      <alignment wrapText="1"/>
      <protection hidden="1"/>
    </xf>
    <xf numFmtId="0" fontId="8" fillId="3" borderId="20" xfId="0" applyFont="1" applyFill="1" applyBorder="1" applyProtection="1">
      <protection hidden="1"/>
    </xf>
    <xf numFmtId="0" fontId="8" fillId="5" borderId="20" xfId="0" applyFont="1" applyFill="1" applyBorder="1" applyProtection="1">
      <protection hidden="1"/>
    </xf>
    <xf numFmtId="0" fontId="8" fillId="5" borderId="19" xfId="0" applyFont="1" applyFill="1" applyBorder="1" applyProtection="1">
      <protection hidden="1"/>
    </xf>
    <xf numFmtId="44" fontId="3" fillId="8" borderId="20" xfId="1" applyFont="1" applyFill="1" applyBorder="1" applyProtection="1">
      <protection hidden="1"/>
    </xf>
    <xf numFmtId="44" fontId="0" fillId="5" borderId="20" xfId="1" applyFont="1" applyFill="1" applyBorder="1" applyProtection="1">
      <protection hidden="1"/>
    </xf>
    <xf numFmtId="0" fontId="6" fillId="5" borderId="0" xfId="0" applyFont="1" applyFill="1" applyProtection="1">
      <protection hidden="1"/>
    </xf>
    <xf numFmtId="0" fontId="29" fillId="9" borderId="21" xfId="0" applyFont="1" applyFill="1" applyBorder="1" applyAlignment="1" applyProtection="1">
      <alignment horizontal="left" vertical="top" wrapText="1"/>
      <protection hidden="1"/>
    </xf>
    <xf numFmtId="0" fontId="9" fillId="5" borderId="22" xfId="0" applyFont="1" applyFill="1" applyBorder="1" applyAlignment="1" applyProtection="1">
      <alignment horizontal="left" vertical="top" wrapText="1"/>
      <protection hidden="1"/>
    </xf>
    <xf numFmtId="0" fontId="3" fillId="3" borderId="21" xfId="0" applyFont="1" applyFill="1" applyBorder="1" applyProtection="1">
      <protection hidden="1"/>
    </xf>
    <xf numFmtId="0" fontId="8" fillId="3" borderId="22" xfId="0" applyFont="1" applyFill="1" applyBorder="1" applyProtection="1">
      <protection hidden="1"/>
    </xf>
    <xf numFmtId="44" fontId="3" fillId="5" borderId="22" xfId="1" applyFont="1" applyFill="1" applyBorder="1" applyProtection="1">
      <protection hidden="1"/>
    </xf>
    <xf numFmtId="44" fontId="3" fillId="2" borderId="22" xfId="1" applyFont="1" applyFill="1" applyBorder="1" applyProtection="1">
      <protection hidden="1"/>
    </xf>
    <xf numFmtId="44" fontId="0" fillId="5" borderId="22" xfId="0" applyNumberFormat="1" applyFill="1" applyBorder="1" applyProtection="1">
      <protection hidden="1"/>
    </xf>
    <xf numFmtId="0" fontId="0" fillId="4" borderId="21" xfId="0" applyFill="1" applyBorder="1" applyAlignment="1" applyProtection="1">
      <alignment vertical="top" wrapText="1"/>
      <protection locked="0"/>
    </xf>
    <xf numFmtId="0" fontId="4" fillId="5" borderId="21" xfId="0" applyFont="1" applyFill="1" applyBorder="1" applyProtection="1">
      <protection hidden="1"/>
    </xf>
    <xf numFmtId="0" fontId="25" fillId="5" borderId="21" xfId="0" applyFont="1" applyFill="1" applyBorder="1" applyProtection="1">
      <protection hidden="1"/>
    </xf>
    <xf numFmtId="0" fontId="4" fillId="5" borderId="23" xfId="0" applyFont="1" applyFill="1" applyBorder="1" applyProtection="1">
      <protection hidden="1"/>
    </xf>
    <xf numFmtId="44" fontId="3" fillId="5" borderId="24" xfId="1" applyFont="1" applyFill="1" applyBorder="1" applyProtection="1">
      <protection hidden="1"/>
    </xf>
    <xf numFmtId="44" fontId="3" fillId="8" borderId="22" xfId="1" applyFont="1" applyFill="1" applyBorder="1" applyProtection="1">
      <protection hidden="1"/>
    </xf>
    <xf numFmtId="0" fontId="4" fillId="5" borderId="0" xfId="0" applyFont="1" applyFill="1" applyProtection="1">
      <protection hidden="1"/>
    </xf>
    <xf numFmtId="0" fontId="14" fillId="4" borderId="21" xfId="0" applyFont="1" applyFill="1" applyBorder="1" applyAlignment="1" applyProtection="1">
      <alignment horizontal="left" vertical="top" wrapText="1"/>
      <protection locked="0"/>
    </xf>
    <xf numFmtId="0" fontId="20" fillId="2" borderId="0" xfId="0" applyFont="1" applyFill="1" applyAlignment="1" applyProtection="1">
      <alignment vertical="top" wrapText="1"/>
      <protection hidden="1"/>
    </xf>
    <xf numFmtId="0" fontId="21" fillId="2" borderId="0" xfId="0" applyFont="1" applyFill="1" applyAlignment="1" applyProtection="1">
      <alignment vertical="top" wrapText="1"/>
      <protection hidden="1"/>
    </xf>
    <xf numFmtId="0" fontId="8" fillId="2" borderId="0" xfId="0" applyFont="1" applyFill="1" applyAlignment="1" applyProtection="1">
      <alignment wrapText="1"/>
      <protection hidden="1"/>
    </xf>
    <xf numFmtId="0" fontId="4" fillId="5" borderId="0" xfId="0" applyFont="1" applyFill="1" applyAlignment="1" applyProtection="1">
      <alignment horizontal="left"/>
      <protection hidden="1"/>
    </xf>
    <xf numFmtId="0" fontId="0" fillId="5" borderId="7" xfId="0" applyFill="1" applyBorder="1" applyAlignment="1" applyProtection="1">
      <alignment horizontal="left"/>
      <protection hidden="1"/>
    </xf>
    <xf numFmtId="0" fontId="0" fillId="5" borderId="1" xfId="0" applyFill="1" applyBorder="1" applyAlignment="1" applyProtection="1">
      <alignment horizontal="left"/>
      <protection hidden="1"/>
    </xf>
    <xf numFmtId="0" fontId="0" fillId="5" borderId="2" xfId="0" applyFill="1" applyBorder="1" applyAlignment="1" applyProtection="1">
      <alignment horizontal="left"/>
      <protection hidden="1"/>
    </xf>
    <xf numFmtId="0" fontId="0" fillId="5" borderId="11" xfId="0" applyFill="1" applyBorder="1" applyProtection="1">
      <protection hidden="1"/>
    </xf>
    <xf numFmtId="0" fontId="0" fillId="5" borderId="3" xfId="0" applyFill="1" applyBorder="1" applyProtection="1">
      <protection hidden="1"/>
    </xf>
    <xf numFmtId="0" fontId="0" fillId="5" borderId="4" xfId="0" applyFill="1" applyBorder="1" applyProtection="1">
      <protection hidden="1"/>
    </xf>
    <xf numFmtId="44" fontId="7" fillId="2" borderId="13" xfId="0" applyNumberFormat="1" applyFont="1" applyFill="1" applyBorder="1" applyAlignment="1" applyProtection="1">
      <alignment vertical="top"/>
      <protection hidden="1"/>
    </xf>
    <xf numFmtId="44" fontId="7" fillId="2" borderId="13" xfId="0" applyNumberFormat="1" applyFont="1" applyFill="1" applyBorder="1" applyProtection="1">
      <protection hidden="1"/>
    </xf>
    <xf numFmtId="0" fontId="0" fillId="4" borderId="19" xfId="0" applyFill="1" applyBorder="1" applyAlignment="1" applyProtection="1">
      <alignment vertical="top" wrapText="1"/>
      <protection locked="0"/>
    </xf>
    <xf numFmtId="0" fontId="7" fillId="0" borderId="19" xfId="0" applyFont="1" applyBorder="1" applyAlignment="1" applyProtection="1">
      <alignment wrapText="1"/>
      <protection hidden="1"/>
    </xf>
    <xf numFmtId="0" fontId="0" fillId="0" borderId="15" xfId="0" applyBorder="1" applyProtection="1">
      <protection hidden="1"/>
    </xf>
    <xf numFmtId="0" fontId="0" fillId="0" borderId="20" xfId="0" applyBorder="1" applyProtection="1">
      <protection hidden="1"/>
    </xf>
    <xf numFmtId="164" fontId="0" fillId="5" borderId="15" xfId="0" applyNumberFormat="1" applyFill="1" applyBorder="1" applyAlignment="1" applyProtection="1">
      <alignment vertical="top"/>
      <protection hidden="1"/>
    </xf>
    <xf numFmtId="44" fontId="0" fillId="5" borderId="20" xfId="0" applyNumberFormat="1" applyFill="1" applyBorder="1" applyProtection="1">
      <protection hidden="1"/>
    </xf>
    <xf numFmtId="44" fontId="0" fillId="5" borderId="15" xfId="0" applyNumberFormat="1" applyFill="1" applyBorder="1" applyAlignment="1" applyProtection="1">
      <alignment vertical="top"/>
      <protection hidden="1"/>
    </xf>
    <xf numFmtId="0" fontId="0" fillId="5" borderId="19" xfId="0" applyFill="1" applyBorder="1" applyProtection="1">
      <protection hidden="1"/>
    </xf>
    <xf numFmtId="0" fontId="0" fillId="5" borderId="15" xfId="0" applyFill="1" applyBorder="1" applyProtection="1">
      <protection hidden="1"/>
    </xf>
    <xf numFmtId="0" fontId="31" fillId="5" borderId="9" xfId="0" applyFont="1" applyFill="1" applyBorder="1" applyProtection="1">
      <protection hidden="1"/>
    </xf>
    <xf numFmtId="0" fontId="31" fillId="5" borderId="9" xfId="0" applyFont="1" applyFill="1" applyBorder="1" applyAlignment="1" applyProtection="1">
      <alignment horizontal="left" vertical="center"/>
      <protection hidden="1"/>
    </xf>
    <xf numFmtId="0" fontId="31" fillId="5" borderId="30" xfId="0" applyFont="1" applyFill="1" applyBorder="1" applyProtection="1">
      <protection hidden="1"/>
    </xf>
    <xf numFmtId="0" fontId="0" fillId="5" borderId="7" xfId="0" applyFill="1" applyBorder="1" applyProtection="1">
      <protection hidden="1"/>
    </xf>
    <xf numFmtId="0" fontId="31" fillId="5" borderId="8" xfId="0" applyFont="1" applyFill="1" applyBorder="1" applyProtection="1">
      <protection hidden="1"/>
    </xf>
    <xf numFmtId="0" fontId="31" fillId="5" borderId="3" xfId="0" applyFont="1" applyFill="1" applyBorder="1" applyAlignment="1" applyProtection="1">
      <alignment horizontal="center"/>
      <protection hidden="1"/>
    </xf>
    <xf numFmtId="0" fontId="31" fillId="5" borderId="3" xfId="0" applyFont="1" applyFill="1" applyBorder="1" applyProtection="1">
      <protection hidden="1"/>
    </xf>
    <xf numFmtId="0" fontId="31" fillId="5" borderId="4" xfId="0" applyFont="1" applyFill="1" applyBorder="1" applyProtection="1">
      <protection hidden="1"/>
    </xf>
    <xf numFmtId="0" fontId="4" fillId="4" borderId="23" xfId="0" applyFont="1" applyFill="1" applyBorder="1" applyAlignment="1" applyProtection="1">
      <alignment wrapText="1"/>
      <protection locked="0"/>
    </xf>
    <xf numFmtId="44" fontId="0" fillId="4" borderId="18" xfId="0" applyNumberFormat="1" applyFill="1" applyBorder="1" applyAlignment="1" applyProtection="1">
      <alignment vertical="top" wrapText="1"/>
      <protection locked="0"/>
    </xf>
    <xf numFmtId="0" fontId="3" fillId="5" borderId="17" xfId="0" applyFont="1" applyFill="1" applyBorder="1" applyAlignment="1" applyProtection="1">
      <alignment vertical="top"/>
      <protection hidden="1"/>
    </xf>
    <xf numFmtId="0" fontId="3" fillId="5" borderId="18" xfId="0" applyFont="1" applyFill="1" applyBorder="1" applyAlignment="1" applyProtection="1">
      <alignment vertical="top"/>
      <protection hidden="1"/>
    </xf>
    <xf numFmtId="44" fontId="0" fillId="5" borderId="17" xfId="1" applyFont="1" applyFill="1" applyBorder="1" applyProtection="1">
      <protection locked="0" hidden="1"/>
    </xf>
    <xf numFmtId="0" fontId="18" fillId="0" borderId="19" xfId="0" applyFont="1" applyBorder="1" applyAlignment="1">
      <alignment vertical="top" wrapText="1"/>
    </xf>
    <xf numFmtId="0" fontId="18" fillId="0" borderId="15" xfId="0" applyFont="1" applyBorder="1" applyAlignment="1">
      <alignment vertical="top" wrapText="1"/>
    </xf>
    <xf numFmtId="0" fontId="18" fillId="2" borderId="15" xfId="0" applyFont="1" applyFill="1" applyBorder="1" applyAlignment="1">
      <alignment vertical="top" wrapText="1"/>
    </xf>
    <xf numFmtId="0" fontId="18" fillId="5" borderId="15" xfId="0" applyFont="1" applyFill="1" applyBorder="1" applyAlignment="1">
      <alignment vertical="top" wrapText="1"/>
    </xf>
    <xf numFmtId="0" fontId="0" fillId="5" borderId="19" xfId="0" applyFill="1" applyBorder="1" applyAlignment="1">
      <alignment vertical="top" wrapText="1"/>
    </xf>
    <xf numFmtId="0" fontId="18" fillId="9" borderId="21" xfId="0" applyFont="1" applyFill="1" applyBorder="1" applyAlignment="1">
      <alignment vertical="top" wrapText="1"/>
    </xf>
    <xf numFmtId="0" fontId="18" fillId="9" borderId="17" xfId="0" applyFont="1" applyFill="1" applyBorder="1" applyAlignment="1">
      <alignment horizontal="center" vertical="top" wrapText="1"/>
    </xf>
    <xf numFmtId="0" fontId="18" fillId="9" borderId="21" xfId="0" quotePrefix="1" applyFont="1" applyFill="1" applyBorder="1" applyAlignment="1">
      <alignment vertical="top" wrapText="1"/>
    </xf>
    <xf numFmtId="0" fontId="18" fillId="5" borderId="21" xfId="0" quotePrefix="1" applyFont="1" applyFill="1" applyBorder="1" applyAlignment="1">
      <alignment vertical="top" wrapText="1"/>
    </xf>
    <xf numFmtId="0" fontId="16" fillId="5" borderId="21" xfId="0" applyFont="1" applyFill="1" applyBorder="1" applyAlignment="1">
      <alignment vertical="top" wrapText="1"/>
    </xf>
    <xf numFmtId="44" fontId="0" fillId="2" borderId="17" xfId="1" applyFont="1" applyFill="1" applyBorder="1" applyAlignment="1" applyProtection="1">
      <alignment vertical="top" wrapText="1"/>
    </xf>
    <xf numFmtId="0" fontId="26" fillId="5" borderId="17" xfId="0" applyFont="1" applyFill="1" applyBorder="1" applyAlignment="1">
      <alignment vertical="top" wrapText="1"/>
    </xf>
    <xf numFmtId="0" fontId="4" fillId="5" borderId="17" xfId="0" quotePrefix="1" applyFont="1" applyFill="1" applyBorder="1" applyAlignment="1">
      <alignment vertical="top" wrapText="1"/>
    </xf>
    <xf numFmtId="0" fontId="0" fillId="5" borderId="21" xfId="0" quotePrefix="1" applyFill="1" applyBorder="1" applyAlignment="1">
      <alignment vertical="top" wrapText="1"/>
    </xf>
    <xf numFmtId="0" fontId="4" fillId="5" borderId="17" xfId="0" applyFont="1" applyFill="1" applyBorder="1" applyAlignment="1">
      <alignment vertical="top" wrapText="1"/>
    </xf>
    <xf numFmtId="0" fontId="0" fillId="5" borderId="21" xfId="0" applyFill="1" applyBorder="1" applyAlignment="1">
      <alignment vertical="top" wrapText="1"/>
    </xf>
    <xf numFmtId="44" fontId="0" fillId="5" borderId="17" xfId="1" applyFont="1" applyFill="1" applyBorder="1" applyAlignment="1" applyProtection="1">
      <alignment vertical="top" wrapText="1"/>
    </xf>
    <xf numFmtId="44" fontId="0" fillId="5" borderId="18" xfId="1" applyFont="1" applyFill="1" applyBorder="1" applyAlignment="1" applyProtection="1">
      <alignment vertical="top" wrapText="1"/>
    </xf>
    <xf numFmtId="0" fontId="27" fillId="5" borderId="21" xfId="0" applyFont="1" applyFill="1" applyBorder="1" applyAlignment="1">
      <alignment horizontal="left" vertical="top" wrapText="1"/>
    </xf>
    <xf numFmtId="0" fontId="27" fillId="5" borderId="17" xfId="0" applyFont="1" applyFill="1" applyBorder="1" applyAlignment="1">
      <alignment horizontal="left" vertical="top" wrapText="1"/>
    </xf>
    <xf numFmtId="44" fontId="0" fillId="5" borderId="22" xfId="0" applyNumberFormat="1" applyFill="1" applyBorder="1" applyAlignment="1">
      <alignment wrapText="1"/>
    </xf>
    <xf numFmtId="0" fontId="24" fillId="5" borderId="21" xfId="0" applyFont="1" applyFill="1" applyBorder="1" applyAlignment="1">
      <alignment horizontal="left" vertical="top" wrapText="1"/>
    </xf>
    <xf numFmtId="0" fontId="24" fillId="5" borderId="17" xfId="0" applyFont="1" applyFill="1" applyBorder="1" applyAlignment="1">
      <alignment horizontal="left" vertical="top" wrapText="1"/>
    </xf>
    <xf numFmtId="0" fontId="14" fillId="5" borderId="17" xfId="0" applyFont="1" applyFill="1" applyBorder="1" applyAlignment="1">
      <alignment horizontal="left" vertical="top" wrapText="1"/>
    </xf>
    <xf numFmtId="0" fontId="4" fillId="5" borderId="18" xfId="0" applyFont="1" applyFill="1" applyBorder="1" applyAlignment="1">
      <alignment wrapText="1"/>
    </xf>
    <xf numFmtId="44" fontId="0" fillId="5" borderId="24" xfId="0" applyNumberFormat="1" applyFill="1" applyBorder="1" applyAlignment="1">
      <alignment wrapText="1"/>
    </xf>
    <xf numFmtId="0" fontId="14" fillId="5" borderId="1" xfId="0" applyFont="1" applyFill="1" applyBorder="1" applyAlignment="1">
      <alignment horizontal="left" vertical="center" wrapText="1"/>
    </xf>
    <xf numFmtId="0" fontId="14" fillId="5" borderId="2" xfId="0" applyFont="1" applyFill="1" applyBorder="1" applyAlignment="1">
      <alignment horizontal="left" vertical="center" wrapText="1"/>
    </xf>
    <xf numFmtId="0" fontId="31" fillId="5" borderId="0" xfId="0" applyFont="1" applyFill="1" applyAlignment="1">
      <alignment horizontal="center" wrapText="1"/>
    </xf>
    <xf numFmtId="0" fontId="4" fillId="5" borderId="19" xfId="0" applyFont="1" applyFill="1" applyBorder="1" applyAlignment="1">
      <alignment vertical="top" wrapText="1"/>
    </xf>
    <xf numFmtId="0" fontId="26" fillId="0" borderId="15" xfId="0" applyFont="1" applyBorder="1" applyAlignment="1">
      <alignment vertical="top" wrapText="1"/>
    </xf>
    <xf numFmtId="44" fontId="4" fillId="4" borderId="15" xfId="1" applyFont="1" applyFill="1" applyBorder="1" applyAlignment="1" applyProtection="1">
      <alignment vertical="top" wrapText="1"/>
      <protection locked="0"/>
    </xf>
    <xf numFmtId="44" fontId="4" fillId="5" borderId="15" xfId="0" applyNumberFormat="1" applyFont="1" applyFill="1" applyBorder="1" applyAlignment="1" applyProtection="1">
      <alignment vertical="top"/>
      <protection hidden="1"/>
    </xf>
    <xf numFmtId="44" fontId="4" fillId="5" borderId="20" xfId="0" applyNumberFormat="1" applyFont="1" applyFill="1" applyBorder="1" applyProtection="1">
      <protection hidden="1"/>
    </xf>
    <xf numFmtId="0" fontId="14" fillId="5" borderId="0" xfId="0" applyFont="1" applyFill="1" applyProtection="1">
      <protection hidden="1"/>
    </xf>
    <xf numFmtId="0" fontId="32" fillId="5" borderId="12" xfId="0" applyFont="1" applyFill="1" applyBorder="1" applyAlignment="1" applyProtection="1">
      <alignment horizontal="left"/>
      <protection hidden="1"/>
    </xf>
    <xf numFmtId="0" fontId="32" fillId="5" borderId="33" xfId="0" applyFont="1" applyFill="1" applyBorder="1" applyAlignment="1" applyProtection="1">
      <alignment horizontal="left"/>
      <protection hidden="1"/>
    </xf>
    <xf numFmtId="0" fontId="32" fillId="5" borderId="34" xfId="0" applyFont="1" applyFill="1" applyBorder="1" applyAlignment="1" applyProtection="1">
      <alignment horizontal="left"/>
      <protection hidden="1"/>
    </xf>
    <xf numFmtId="0" fontId="3" fillId="3" borderId="25" xfId="0" applyFont="1" applyFill="1" applyBorder="1" applyAlignment="1" applyProtection="1">
      <alignment horizontal="left"/>
      <protection hidden="1"/>
    </xf>
    <xf numFmtId="0" fontId="3" fillId="3" borderId="16" xfId="0" applyFont="1" applyFill="1" applyBorder="1" applyAlignment="1" applyProtection="1">
      <alignment horizontal="left"/>
      <protection hidden="1"/>
    </xf>
    <xf numFmtId="0" fontId="3" fillId="3" borderId="26" xfId="0" applyFont="1" applyFill="1" applyBorder="1" applyAlignment="1" applyProtection="1">
      <alignment horizontal="left"/>
      <protection hidden="1"/>
    </xf>
    <xf numFmtId="0" fontId="32" fillId="6" borderId="10" xfId="0" applyFont="1" applyFill="1" applyBorder="1" applyAlignment="1" applyProtection="1">
      <alignment horizontal="left"/>
      <protection hidden="1"/>
    </xf>
    <xf numFmtId="0" fontId="32" fillId="6" borderId="0" xfId="0" applyFont="1" applyFill="1" applyAlignment="1" applyProtection="1">
      <alignment horizontal="left"/>
      <protection hidden="1"/>
    </xf>
    <xf numFmtId="0" fontId="32" fillId="6" borderId="8" xfId="0" applyFont="1" applyFill="1" applyBorder="1" applyAlignment="1" applyProtection="1">
      <alignment horizontal="left"/>
      <protection hidden="1"/>
    </xf>
    <xf numFmtId="0" fontId="34" fillId="6" borderId="10" xfId="0" applyFont="1" applyFill="1" applyBorder="1" applyAlignment="1" applyProtection="1">
      <alignment horizontal="left"/>
      <protection hidden="1"/>
    </xf>
    <xf numFmtId="0" fontId="34" fillId="6" borderId="0" xfId="0" applyFont="1" applyFill="1" applyAlignment="1" applyProtection="1">
      <alignment horizontal="left"/>
      <protection hidden="1"/>
    </xf>
    <xf numFmtId="0" fontId="30" fillId="5" borderId="10" xfId="0" applyFont="1" applyFill="1" applyBorder="1" applyAlignment="1" applyProtection="1">
      <alignment horizontal="left" vertical="top" wrapText="1"/>
      <protection hidden="1"/>
    </xf>
    <xf numFmtId="0" fontId="0" fillId="5" borderId="0" xfId="0" applyFill="1" applyAlignment="1" applyProtection="1">
      <alignment horizontal="left" vertical="top" wrapText="1"/>
      <protection hidden="1"/>
    </xf>
    <xf numFmtId="0" fontId="0" fillId="5" borderId="8" xfId="0" applyFill="1" applyBorder="1" applyAlignment="1" applyProtection="1">
      <alignment horizontal="left" vertical="top" wrapText="1"/>
      <protection hidden="1"/>
    </xf>
    <xf numFmtId="0" fontId="1" fillId="5" borderId="10" xfId="0" applyFont="1" applyFill="1" applyBorder="1" applyAlignment="1" applyProtection="1">
      <alignment horizontal="left" vertical="top"/>
      <protection hidden="1"/>
    </xf>
    <xf numFmtId="0" fontId="1" fillId="5" borderId="0" xfId="0" applyFont="1" applyFill="1" applyAlignment="1" applyProtection="1">
      <alignment horizontal="left" vertical="top"/>
      <protection hidden="1"/>
    </xf>
    <xf numFmtId="0" fontId="0" fillId="5" borderId="0" xfId="0" applyFill="1" applyAlignment="1" applyProtection="1">
      <alignment horizontal="left" vertical="top"/>
      <protection hidden="1"/>
    </xf>
    <xf numFmtId="0" fontId="0" fillId="5" borderId="8" xfId="0" applyFill="1" applyBorder="1" applyAlignment="1" applyProtection="1">
      <alignment horizontal="left" vertical="top"/>
      <protection hidden="1"/>
    </xf>
    <xf numFmtId="0" fontId="22" fillId="5" borderId="10" xfId="0" applyFont="1" applyFill="1" applyBorder="1" applyAlignment="1" applyProtection="1">
      <alignment horizontal="left" vertical="top" wrapText="1"/>
      <protection hidden="1"/>
    </xf>
    <xf numFmtId="0" fontId="22" fillId="5" borderId="0" xfId="0" applyFont="1" applyFill="1" applyAlignment="1" applyProtection="1">
      <alignment horizontal="left" vertical="top" wrapText="1"/>
      <protection hidden="1"/>
    </xf>
    <xf numFmtId="0" fontId="19" fillId="5" borderId="0" xfId="0" applyFont="1" applyFill="1" applyAlignment="1" applyProtection="1">
      <alignment horizontal="left" vertical="top" wrapText="1"/>
      <protection hidden="1"/>
    </xf>
    <xf numFmtId="0" fontId="19" fillId="5" borderId="8" xfId="0" applyFont="1" applyFill="1" applyBorder="1" applyAlignment="1" applyProtection="1">
      <alignment horizontal="left" vertical="top" wrapText="1"/>
      <protection hidden="1"/>
    </xf>
    <xf numFmtId="0" fontId="5" fillId="5" borderId="7" xfId="0" applyFont="1" applyFill="1" applyBorder="1" applyAlignment="1" applyProtection="1">
      <alignment horizontal="left"/>
      <protection hidden="1"/>
    </xf>
    <xf numFmtId="0" fontId="5" fillId="5" borderId="1" xfId="0" applyFont="1" applyFill="1" applyBorder="1" applyAlignment="1" applyProtection="1">
      <alignment horizontal="left"/>
      <protection hidden="1"/>
    </xf>
    <xf numFmtId="0" fontId="5" fillId="5" borderId="6" xfId="0" applyFont="1" applyFill="1" applyBorder="1" applyAlignment="1" applyProtection="1">
      <alignment horizontal="left"/>
      <protection hidden="1"/>
    </xf>
    <xf numFmtId="0" fontId="5" fillId="5" borderId="14" xfId="0" applyFont="1" applyFill="1" applyBorder="1" applyAlignment="1" applyProtection="1">
      <alignment horizontal="left"/>
      <protection hidden="1"/>
    </xf>
    <xf numFmtId="0" fontId="3" fillId="2" borderId="9" xfId="0" applyFont="1" applyFill="1" applyBorder="1" applyAlignment="1">
      <alignment horizontal="left" vertical="top" wrapText="1"/>
    </xf>
    <xf numFmtId="0" fontId="3" fillId="2" borderId="5" xfId="0" applyFont="1" applyFill="1" applyBorder="1" applyAlignment="1">
      <alignment horizontal="left" vertical="top" wrapText="1"/>
    </xf>
    <xf numFmtId="44" fontId="23" fillId="10" borderId="27" xfId="0" applyNumberFormat="1" applyFont="1" applyFill="1" applyBorder="1" applyAlignment="1" applyProtection="1">
      <alignment horizontal="center"/>
      <protection hidden="1"/>
    </xf>
    <xf numFmtId="44" fontId="23" fillId="10" borderId="28" xfId="0" applyNumberFormat="1" applyFont="1" applyFill="1" applyBorder="1" applyAlignment="1" applyProtection="1">
      <alignment horizontal="center"/>
      <protection hidden="1"/>
    </xf>
    <xf numFmtId="44" fontId="20" fillId="10" borderId="11" xfId="0" applyNumberFormat="1" applyFont="1" applyFill="1" applyBorder="1" applyAlignment="1" applyProtection="1">
      <alignment horizontal="center" vertical="center"/>
      <protection hidden="1"/>
    </xf>
    <xf numFmtId="44" fontId="20" fillId="10" borderId="4" xfId="0" applyNumberFormat="1" applyFont="1" applyFill="1" applyBorder="1" applyAlignment="1" applyProtection="1">
      <alignment horizontal="center" vertical="center"/>
      <protection hidden="1"/>
    </xf>
    <xf numFmtId="0" fontId="16" fillId="0" borderId="7" xfId="0" applyFont="1" applyBorder="1" applyAlignment="1">
      <alignment vertical="top" wrapText="1"/>
    </xf>
    <xf numFmtId="0" fontId="18" fillId="0" borderId="1" xfId="0" applyFont="1" applyBorder="1" applyAlignment="1">
      <alignment vertical="top" wrapText="1"/>
    </xf>
    <xf numFmtId="0" fontId="18" fillId="0" borderId="1" xfId="0" applyFont="1" applyBorder="1" applyAlignment="1" applyProtection="1">
      <alignment horizontal="left" vertical="top" wrapText="1"/>
      <protection hidden="1"/>
    </xf>
    <xf numFmtId="0" fontId="18" fillId="0" borderId="2" xfId="0" applyFont="1" applyBorder="1" applyAlignment="1" applyProtection="1">
      <alignment horizontal="left" vertical="top" wrapText="1"/>
      <protection hidden="1"/>
    </xf>
    <xf numFmtId="0" fontId="31" fillId="4" borderId="5" xfId="0" applyFont="1" applyFill="1" applyBorder="1" applyAlignment="1" applyProtection="1">
      <alignment horizontal="left" wrapText="1"/>
      <protection locked="0"/>
    </xf>
    <xf numFmtId="0" fontId="31" fillId="4" borderId="29" xfId="0" applyFont="1" applyFill="1" applyBorder="1" applyAlignment="1" applyProtection="1">
      <alignment horizontal="left" wrapText="1"/>
      <protection locked="0"/>
    </xf>
    <xf numFmtId="0" fontId="31" fillId="4" borderId="5" xfId="0" applyFont="1" applyFill="1" applyBorder="1" applyAlignment="1" applyProtection="1">
      <alignment horizontal="center" wrapText="1"/>
      <protection locked="0"/>
    </xf>
    <xf numFmtId="0" fontId="31" fillId="4" borderId="29" xfId="0" applyFont="1" applyFill="1" applyBorder="1" applyAlignment="1" applyProtection="1">
      <alignment horizontal="center" wrapText="1"/>
      <protection locked="0"/>
    </xf>
    <xf numFmtId="0" fontId="31" fillId="4" borderId="31" xfId="0" applyFont="1" applyFill="1" applyBorder="1" applyAlignment="1" applyProtection="1">
      <alignment horizontal="center" wrapText="1"/>
      <protection locked="0"/>
    </xf>
    <xf numFmtId="0" fontId="31" fillId="4" borderId="32" xfId="0" applyFont="1" applyFill="1" applyBorder="1" applyAlignment="1" applyProtection="1">
      <alignment horizontal="center" wrapText="1"/>
      <protection locked="0"/>
    </xf>
    <xf numFmtId="0" fontId="26" fillId="0" borderId="0" xfId="0" applyFont="1" applyBorder="1" applyAlignment="1">
      <alignment vertical="top" wrapText="1"/>
    </xf>
    <xf numFmtId="44" fontId="4" fillId="5" borderId="0" xfId="0" applyNumberFormat="1" applyFont="1" applyFill="1" applyBorder="1" applyAlignment="1" applyProtection="1">
      <alignment vertical="top"/>
      <protection hidden="1"/>
    </xf>
    <xf numFmtId="44" fontId="4" fillId="5" borderId="8" xfId="0" applyNumberFormat="1" applyFont="1" applyFill="1" applyBorder="1" applyProtection="1">
      <protection hidden="1"/>
    </xf>
  </cellXfs>
  <cellStyles count="4">
    <cellStyle name="Standaard" xfId="0" builtinId="0"/>
    <cellStyle name="Standaard 2" xfId="2" xr:uid="{BFF22259-E2E6-48DF-B5B4-2665CA0878E0}"/>
    <cellStyle name="Valuta" xfId="1" builtinId="4"/>
    <cellStyle name="Valuta 2" xfId="3" xr:uid="{17D9CFFF-989E-4A33-ADDC-6ABE697BA6E2}"/>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8C90C-DB5F-4D97-B26F-0B5686EEC26E}">
  <dimension ref="A1:GP876"/>
  <sheetViews>
    <sheetView showGridLines="0" tabSelected="1" topLeftCell="A72" zoomScale="90" zoomScaleNormal="90" zoomScalePageLayoutView="70" workbookViewId="0">
      <selection activeCell="B3" sqref="B3:H3"/>
    </sheetView>
  </sheetViews>
  <sheetFormatPr defaultColWidth="0.7109375" defaultRowHeight="15" customHeight="1" x14ac:dyDescent="0.25"/>
  <cols>
    <col min="1" max="1" width="1.7109375" style="8" customWidth="1"/>
    <col min="2" max="2" width="72" style="1" customWidth="1"/>
    <col min="3" max="3" width="17.140625" style="1" bestFit="1" customWidth="1"/>
    <col min="4" max="4" width="26.7109375" style="1" customWidth="1"/>
    <col min="5" max="5" width="24.140625" style="1" customWidth="1"/>
    <col min="6" max="6" width="24.5703125" style="1" bestFit="1" customWidth="1"/>
    <col min="7" max="7" width="23.5703125" style="1" customWidth="1"/>
    <col min="8" max="8" width="33.28515625" style="1" customWidth="1"/>
    <col min="9" max="9" width="19.85546875" style="8" customWidth="1"/>
    <col min="10" max="10" width="16.140625" style="8" customWidth="1"/>
    <col min="11" max="11" width="69.28515625" style="8" customWidth="1"/>
    <col min="12" max="198" width="0.7109375" style="8"/>
    <col min="199" max="16384" width="0.7109375" style="1"/>
  </cols>
  <sheetData>
    <row r="1" spans="1:198" s="8" customFormat="1" ht="21" x14ac:dyDescent="0.35">
      <c r="B1" s="191" t="s">
        <v>88</v>
      </c>
      <c r="C1" s="192"/>
      <c r="D1" s="193"/>
      <c r="E1" s="193"/>
      <c r="F1" s="193"/>
      <c r="G1" s="193"/>
      <c r="H1" s="194"/>
    </row>
    <row r="2" spans="1:198" ht="33.6" customHeight="1" x14ac:dyDescent="0.25">
      <c r="B2" s="15" t="s">
        <v>0</v>
      </c>
      <c r="C2" s="100"/>
      <c r="D2" s="101" t="s">
        <v>1</v>
      </c>
      <c r="E2" s="102"/>
      <c r="F2" s="102"/>
      <c r="G2" s="102"/>
      <c r="H2" s="16"/>
    </row>
    <row r="3" spans="1:198" ht="239.25" customHeight="1" x14ac:dyDescent="0.25">
      <c r="B3" s="201" t="s">
        <v>2</v>
      </c>
      <c r="C3" s="202"/>
      <c r="D3" s="203"/>
      <c r="E3" s="203"/>
      <c r="F3" s="203"/>
      <c r="G3" s="203"/>
      <c r="H3" s="204"/>
    </row>
    <row r="4" spans="1:198" s="8" customFormat="1" x14ac:dyDescent="0.25">
      <c r="B4" s="104"/>
      <c r="C4" s="105"/>
      <c r="D4" s="105"/>
      <c r="E4" s="105"/>
      <c r="F4" s="105"/>
      <c r="G4" s="105"/>
      <c r="H4" s="106"/>
    </row>
    <row r="5" spans="1:198" s="8" customFormat="1" x14ac:dyDescent="0.25">
      <c r="B5" s="17"/>
      <c r="C5" s="76"/>
      <c r="D5" s="103"/>
      <c r="E5" s="76"/>
      <c r="F5" s="76"/>
      <c r="G5" s="76"/>
      <c r="H5" s="29"/>
    </row>
    <row r="6" spans="1:198" s="8" customFormat="1" ht="15.75" customHeight="1" x14ac:dyDescent="0.25">
      <c r="B6" s="30"/>
      <c r="C6" s="25"/>
      <c r="D6" s="25" t="s">
        <v>3</v>
      </c>
      <c r="E6" s="26" t="s">
        <v>4</v>
      </c>
      <c r="F6" s="26" t="s">
        <v>5</v>
      </c>
      <c r="H6" s="31"/>
      <c r="K6" s="6"/>
    </row>
    <row r="7" spans="1:198" s="8" customFormat="1" x14ac:dyDescent="0.25">
      <c r="B7" s="32" t="s">
        <v>6</v>
      </c>
      <c r="C7" s="27"/>
      <c r="D7" s="28">
        <f>E23</f>
        <v>0</v>
      </c>
      <c r="E7" s="28">
        <f>E38</f>
        <v>0</v>
      </c>
      <c r="F7" s="28">
        <f>E70</f>
        <v>0</v>
      </c>
      <c r="H7" s="33"/>
      <c r="K7" s="6"/>
    </row>
    <row r="8" spans="1:198" s="8" customFormat="1" x14ac:dyDescent="0.25">
      <c r="B8" s="32" t="s">
        <v>7</v>
      </c>
      <c r="C8" s="27"/>
      <c r="D8" s="28">
        <f>H23</f>
        <v>0</v>
      </c>
      <c r="E8" s="28">
        <f>H38</f>
        <v>0</v>
      </c>
      <c r="F8" s="28">
        <f>H70</f>
        <v>0</v>
      </c>
      <c r="H8" s="33"/>
      <c r="K8" s="6"/>
    </row>
    <row r="9" spans="1:198" s="8" customFormat="1" x14ac:dyDescent="0.25">
      <c r="B9" s="18"/>
      <c r="C9" s="7"/>
      <c r="D9" s="77"/>
      <c r="E9" s="77"/>
      <c r="F9" s="77"/>
      <c r="G9" s="77"/>
      <c r="H9" s="33"/>
      <c r="K9" s="6"/>
    </row>
    <row r="10" spans="1:198" s="8" customFormat="1" ht="18.75" x14ac:dyDescent="0.3">
      <c r="B10" s="195" t="s">
        <v>8</v>
      </c>
      <c r="C10" s="196"/>
      <c r="D10" s="196"/>
      <c r="E10" s="111">
        <f>D7+E7+4*F7</f>
        <v>0</v>
      </c>
      <c r="F10" s="197" t="s">
        <v>9</v>
      </c>
      <c r="G10" s="198"/>
      <c r="H10" s="24"/>
      <c r="K10" s="6"/>
    </row>
    <row r="11" spans="1:198" s="8" customFormat="1" ht="36" customHeight="1" x14ac:dyDescent="0.25">
      <c r="B11" s="195" t="s">
        <v>10</v>
      </c>
      <c r="C11" s="196"/>
      <c r="D11" s="196"/>
      <c r="E11" s="110">
        <f>D8+E8+4*F8</f>
        <v>0</v>
      </c>
      <c r="F11" s="199">
        <f>E10+E11</f>
        <v>0</v>
      </c>
      <c r="G11" s="200"/>
      <c r="H11" s="24"/>
      <c r="K11" s="6"/>
    </row>
    <row r="12" spans="1:198" s="8" customFormat="1" ht="15" customHeight="1" x14ac:dyDescent="0.25">
      <c r="B12" s="19"/>
      <c r="H12" s="20"/>
      <c r="K12" s="6"/>
    </row>
    <row r="13" spans="1:198" s="8" customFormat="1" x14ac:dyDescent="0.25">
      <c r="B13" s="107"/>
      <c r="C13" s="108"/>
      <c r="D13" s="108"/>
      <c r="E13" s="108"/>
      <c r="F13" s="108"/>
      <c r="G13" s="108"/>
      <c r="H13" s="109"/>
      <c r="K13" s="6"/>
    </row>
    <row r="14" spans="1:198" s="8" customFormat="1" x14ac:dyDescent="0.25">
      <c r="B14" s="21"/>
      <c r="C14" s="4"/>
      <c r="D14" s="5"/>
      <c r="E14" s="6"/>
      <c r="F14" s="6"/>
      <c r="G14" s="6"/>
      <c r="H14" s="34"/>
      <c r="K14" s="6"/>
    </row>
    <row r="15" spans="1:198" s="38" customFormat="1" ht="18.75" x14ac:dyDescent="0.3">
      <c r="A15" s="36"/>
      <c r="B15" s="175" t="s">
        <v>11</v>
      </c>
      <c r="C15" s="176"/>
      <c r="D15" s="176"/>
      <c r="E15" s="176"/>
      <c r="F15" s="176"/>
      <c r="G15" s="176"/>
      <c r="H15" s="177"/>
      <c r="I15" s="36"/>
      <c r="J15" s="36"/>
      <c r="K15" s="37"/>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row>
    <row r="16" spans="1:198" ht="27" customHeight="1" x14ac:dyDescent="0.25">
      <c r="B16" s="183" t="s">
        <v>12</v>
      </c>
      <c r="C16" s="184"/>
      <c r="D16" s="185"/>
      <c r="E16" s="185"/>
      <c r="F16" s="185"/>
      <c r="G16" s="185"/>
      <c r="H16" s="186"/>
      <c r="K16" s="6"/>
    </row>
    <row r="17" spans="1:198" s="2" customFormat="1" x14ac:dyDescent="0.25">
      <c r="A17" s="5"/>
      <c r="B17" s="78" t="s">
        <v>13</v>
      </c>
      <c r="C17" s="46"/>
      <c r="D17" s="47" t="s">
        <v>14</v>
      </c>
      <c r="E17" s="48"/>
      <c r="F17" s="48"/>
      <c r="G17" s="47" t="s">
        <v>15</v>
      </c>
      <c r="H17" s="79"/>
      <c r="I17" s="5"/>
      <c r="J17" s="5"/>
      <c r="K17" s="6"/>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row>
    <row r="18" spans="1:198" s="2" customFormat="1" ht="30" x14ac:dyDescent="0.25">
      <c r="A18" s="5"/>
      <c r="B18" s="134" t="s">
        <v>16</v>
      </c>
      <c r="C18" s="135"/>
      <c r="D18" s="39">
        <v>0</v>
      </c>
      <c r="E18" s="40"/>
      <c r="F18" s="40"/>
      <c r="G18" s="39">
        <v>0</v>
      </c>
      <c r="H18" s="80"/>
      <c r="I18" s="5"/>
      <c r="J18" s="5"/>
      <c r="K18" s="6"/>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row>
    <row r="19" spans="1:198" s="2" customFormat="1" x14ac:dyDescent="0.25">
      <c r="A19" s="5"/>
      <c r="B19" s="134" t="s">
        <v>17</v>
      </c>
      <c r="C19" s="135"/>
      <c r="D19" s="39">
        <v>0</v>
      </c>
      <c r="E19" s="41"/>
      <c r="F19" s="41"/>
      <c r="G19" s="39">
        <v>0</v>
      </c>
      <c r="H19" s="80"/>
      <c r="I19" s="5"/>
      <c r="J19" s="5"/>
      <c r="K19" s="6"/>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row>
    <row r="20" spans="1:198" s="2" customFormat="1" x14ac:dyDescent="0.25">
      <c r="A20" s="5"/>
      <c r="B20" s="134" t="s">
        <v>18</v>
      </c>
      <c r="C20" s="135"/>
      <c r="D20" s="39">
        <v>0</v>
      </c>
      <c r="E20" s="41"/>
      <c r="F20" s="41"/>
      <c r="G20" s="39">
        <v>0</v>
      </c>
      <c r="H20" s="80"/>
      <c r="I20" s="5"/>
      <c r="J20" s="5"/>
      <c r="K20" s="6"/>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row>
    <row r="21" spans="1:198" s="2" customFormat="1" x14ac:dyDescent="0.25">
      <c r="A21" s="5"/>
      <c r="B21" s="112" t="s">
        <v>19</v>
      </c>
      <c r="C21" s="135"/>
      <c r="D21" s="39">
        <v>0</v>
      </c>
      <c r="E21" s="41"/>
      <c r="F21" s="41"/>
      <c r="G21" s="39">
        <v>0</v>
      </c>
      <c r="H21" s="80"/>
      <c r="I21" s="5"/>
      <c r="J21" s="5"/>
      <c r="K21" s="6"/>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row>
    <row r="22" spans="1:198" s="2" customFormat="1" x14ac:dyDescent="0.25">
      <c r="A22" s="5"/>
      <c r="B22" s="112" t="s">
        <v>19</v>
      </c>
      <c r="C22" s="135"/>
      <c r="D22" s="39">
        <v>0</v>
      </c>
      <c r="E22" s="41"/>
      <c r="F22" s="41"/>
      <c r="G22" s="39">
        <v>0</v>
      </c>
      <c r="H22" s="80"/>
      <c r="I22" s="5"/>
      <c r="J22" s="5"/>
      <c r="K22" s="6"/>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row>
    <row r="23" spans="1:198" s="2" customFormat="1" x14ac:dyDescent="0.25">
      <c r="A23" s="5"/>
      <c r="B23" s="81"/>
      <c r="C23" s="135"/>
      <c r="D23" s="42"/>
      <c r="E23" s="43">
        <f>SUM(D18:D22)</f>
        <v>0</v>
      </c>
      <c r="F23" s="44"/>
      <c r="G23" s="42"/>
      <c r="H23" s="82">
        <f>SUM(G18:G22)</f>
        <v>0</v>
      </c>
      <c r="I23" s="5"/>
      <c r="J23" s="5"/>
      <c r="K23" s="6"/>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row>
    <row r="24" spans="1:198" s="2" customFormat="1" x14ac:dyDescent="0.25">
      <c r="A24" s="5"/>
      <c r="B24" s="113"/>
      <c r="C24" s="135"/>
      <c r="D24" s="44"/>
      <c r="E24" s="41"/>
      <c r="F24" s="41"/>
      <c r="G24" s="45"/>
      <c r="H24" s="80"/>
      <c r="I24" s="5"/>
      <c r="J24" s="5"/>
      <c r="K24" s="6"/>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row>
    <row r="25" spans="1:198" s="2" customFormat="1" x14ac:dyDescent="0.25">
      <c r="A25" s="5"/>
      <c r="B25" s="78" t="s">
        <v>20</v>
      </c>
      <c r="C25" s="46"/>
      <c r="D25" s="47" t="s">
        <v>14</v>
      </c>
      <c r="E25" s="48"/>
      <c r="F25" s="48"/>
      <c r="G25" s="47" t="s">
        <v>15</v>
      </c>
      <c r="H25" s="79"/>
      <c r="I25" s="5"/>
      <c r="J25" s="5"/>
      <c r="K25" s="6"/>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row>
    <row r="26" spans="1:198" x14ac:dyDescent="0.25">
      <c r="B26" s="134" t="s">
        <v>21</v>
      </c>
      <c r="C26" s="136" t="s">
        <v>22</v>
      </c>
      <c r="D26" s="49">
        <v>0</v>
      </c>
      <c r="E26" s="114"/>
      <c r="F26" s="136" t="s">
        <v>22</v>
      </c>
      <c r="G26" s="49">
        <v>0</v>
      </c>
      <c r="H26" s="115"/>
      <c r="K26" s="6"/>
    </row>
    <row r="27" spans="1:198" x14ac:dyDescent="0.25">
      <c r="B27" s="134" t="s">
        <v>23</v>
      </c>
      <c r="C27" s="136" t="s">
        <v>24</v>
      </c>
      <c r="D27" s="49">
        <v>0</v>
      </c>
      <c r="E27" s="114"/>
      <c r="F27" s="136" t="s">
        <v>25</v>
      </c>
      <c r="G27" s="49">
        <v>0</v>
      </c>
      <c r="H27" s="115"/>
      <c r="K27" s="6"/>
    </row>
    <row r="28" spans="1:198" x14ac:dyDescent="0.25">
      <c r="B28" s="134" t="s">
        <v>26</v>
      </c>
      <c r="C28" s="136" t="s">
        <v>27</v>
      </c>
      <c r="D28" s="49">
        <v>0</v>
      </c>
      <c r="E28" s="114"/>
      <c r="F28" s="136" t="s">
        <v>28</v>
      </c>
      <c r="G28" s="49">
        <v>0</v>
      </c>
      <c r="H28" s="115"/>
      <c r="K28" s="6"/>
    </row>
    <row r="29" spans="1:198" x14ac:dyDescent="0.25">
      <c r="B29" s="134"/>
      <c r="C29" s="137"/>
      <c r="D29" s="50"/>
      <c r="E29" s="114"/>
      <c r="F29" s="137"/>
      <c r="G29" s="50"/>
      <c r="H29" s="115"/>
      <c r="K29" s="6"/>
    </row>
    <row r="30" spans="1:198" x14ac:dyDescent="0.25">
      <c r="B30" s="134" t="s">
        <v>29</v>
      </c>
      <c r="C30" s="137"/>
      <c r="D30" s="49">
        <v>0</v>
      </c>
      <c r="E30" s="114"/>
      <c r="F30" s="137"/>
      <c r="G30" s="49"/>
      <c r="H30" s="115"/>
      <c r="K30" s="6"/>
    </row>
    <row r="31" spans="1:198" x14ac:dyDescent="0.25">
      <c r="B31" s="112" t="s">
        <v>19</v>
      </c>
      <c r="C31" s="135"/>
      <c r="D31" s="49">
        <v>0</v>
      </c>
      <c r="E31" s="116"/>
      <c r="F31" s="116"/>
      <c r="G31" s="49">
        <v>0</v>
      </c>
      <c r="H31" s="83"/>
      <c r="K31" s="6"/>
    </row>
    <row r="32" spans="1:198" x14ac:dyDescent="0.25">
      <c r="B32" s="112" t="s">
        <v>19</v>
      </c>
      <c r="C32" s="135"/>
      <c r="D32" s="49">
        <v>0</v>
      </c>
      <c r="E32" s="116"/>
      <c r="F32" s="116"/>
      <c r="G32" s="49">
        <v>0</v>
      </c>
      <c r="H32" s="83"/>
      <c r="K32" s="6"/>
    </row>
    <row r="33" spans="1:198" x14ac:dyDescent="0.25">
      <c r="B33" s="112" t="s">
        <v>19</v>
      </c>
      <c r="C33" s="135"/>
      <c r="D33" s="49">
        <v>0</v>
      </c>
      <c r="E33" s="51"/>
      <c r="F33" s="51"/>
      <c r="G33" s="49">
        <v>0</v>
      </c>
      <c r="H33" s="117"/>
      <c r="K33" s="6"/>
    </row>
    <row r="34" spans="1:198" x14ac:dyDescent="0.25">
      <c r="B34" s="138" t="s">
        <v>30</v>
      </c>
      <c r="C34" s="135"/>
      <c r="D34" s="49">
        <v>0</v>
      </c>
      <c r="E34" s="118"/>
      <c r="F34" s="118"/>
      <c r="G34" s="49">
        <v>0</v>
      </c>
      <c r="H34" s="117"/>
      <c r="K34" s="6"/>
    </row>
    <row r="35" spans="1:198" x14ac:dyDescent="0.25">
      <c r="B35" s="138" t="s">
        <v>31</v>
      </c>
      <c r="C35" s="135"/>
      <c r="D35" s="49">
        <v>0</v>
      </c>
      <c r="E35" s="118"/>
      <c r="F35" s="118"/>
      <c r="G35" s="49">
        <v>0</v>
      </c>
      <c r="H35" s="117"/>
      <c r="K35" s="6"/>
    </row>
    <row r="36" spans="1:198" x14ac:dyDescent="0.25">
      <c r="B36" s="138" t="s">
        <v>32</v>
      </c>
      <c r="C36" s="135"/>
      <c r="D36" s="49">
        <v>0</v>
      </c>
      <c r="E36" s="118"/>
      <c r="F36" s="118"/>
      <c r="G36" s="49">
        <v>0</v>
      </c>
      <c r="H36" s="117"/>
      <c r="K36" s="6"/>
    </row>
    <row r="37" spans="1:198" x14ac:dyDescent="0.25">
      <c r="B37" s="112" t="s">
        <v>33</v>
      </c>
      <c r="C37" s="135"/>
      <c r="D37" s="49">
        <v>0</v>
      </c>
      <c r="E37" s="118"/>
      <c r="F37" s="118"/>
      <c r="G37" s="49">
        <v>0</v>
      </c>
      <c r="H37" s="117"/>
      <c r="GO37" s="1"/>
      <c r="GP37" s="1"/>
    </row>
    <row r="38" spans="1:198" s="8" customFormat="1" x14ac:dyDescent="0.25">
      <c r="B38" s="119"/>
      <c r="C38" s="120"/>
      <c r="D38" s="52"/>
      <c r="E38" s="43">
        <f>SUM(D26:D37)</f>
        <v>0</v>
      </c>
      <c r="F38" s="53"/>
      <c r="G38" s="52"/>
      <c r="H38" s="82">
        <f>SUM(G26:G37)</f>
        <v>0</v>
      </c>
    </row>
    <row r="39" spans="1:198" s="8" customFormat="1" ht="18.75" customHeight="1" x14ac:dyDescent="0.3">
      <c r="B39" s="22"/>
      <c r="C39" s="84"/>
      <c r="H39" s="35"/>
    </row>
    <row r="40" spans="1:198" s="8" customFormat="1" ht="18.75" customHeight="1" x14ac:dyDescent="0.3">
      <c r="B40" s="22"/>
      <c r="C40" s="84"/>
      <c r="H40" s="35"/>
    </row>
    <row r="41" spans="1:198" s="38" customFormat="1" ht="18.75" x14ac:dyDescent="0.3">
      <c r="A41" s="36"/>
      <c r="B41" s="178" t="s">
        <v>34</v>
      </c>
      <c r="C41" s="179"/>
      <c r="D41" s="176"/>
      <c r="E41" s="176"/>
      <c r="F41" s="176"/>
      <c r="G41" s="176"/>
      <c r="H41" s="177"/>
      <c r="I41" s="36"/>
      <c r="J41" s="36"/>
      <c r="K41" s="37"/>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row>
    <row r="42" spans="1:198" s="13" customFormat="1" ht="24" customHeight="1" x14ac:dyDescent="0.25">
      <c r="A42" s="11"/>
      <c r="B42" s="187" t="s">
        <v>35</v>
      </c>
      <c r="C42" s="188"/>
      <c r="D42" s="189"/>
      <c r="E42" s="189"/>
      <c r="F42" s="189"/>
      <c r="G42" s="189"/>
      <c r="H42" s="190"/>
      <c r="I42" s="11"/>
      <c r="J42" s="11"/>
      <c r="K42" s="12"/>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row>
    <row r="43" spans="1:198" s="13" customFormat="1" x14ac:dyDescent="0.25">
      <c r="A43" s="11"/>
      <c r="B43" s="85" t="s">
        <v>36</v>
      </c>
      <c r="C43" s="70" t="s">
        <v>37</v>
      </c>
      <c r="D43" s="71"/>
      <c r="E43" s="72" t="s">
        <v>38</v>
      </c>
      <c r="F43" s="55"/>
      <c r="G43" s="56"/>
      <c r="H43" s="86"/>
      <c r="I43" s="11"/>
      <c r="J43" s="11"/>
      <c r="K43" s="12"/>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row>
    <row r="44" spans="1:198" s="13" customFormat="1" x14ac:dyDescent="0.25">
      <c r="A44" s="11"/>
      <c r="B44" s="139" t="s">
        <v>39</v>
      </c>
      <c r="C44" s="140">
        <v>1</v>
      </c>
      <c r="D44" s="54"/>
      <c r="E44" s="140">
        <v>1</v>
      </c>
      <c r="F44" s="55"/>
      <c r="G44" s="56"/>
      <c r="H44" s="86"/>
      <c r="I44" s="11"/>
      <c r="J44" s="11"/>
      <c r="K44" s="12"/>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row>
    <row r="45" spans="1:198" s="13" customFormat="1" x14ac:dyDescent="0.25">
      <c r="A45" s="11"/>
      <c r="B45" s="141" t="s">
        <v>40</v>
      </c>
      <c r="C45" s="140">
        <v>10</v>
      </c>
      <c r="D45" s="54"/>
      <c r="E45" s="140">
        <v>15</v>
      </c>
      <c r="F45" s="55"/>
      <c r="G45" s="56"/>
      <c r="H45" s="86"/>
      <c r="I45" s="11"/>
      <c r="J45" s="11"/>
      <c r="K45" s="12"/>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row>
    <row r="46" spans="1:198" s="13" customFormat="1" x14ac:dyDescent="0.25">
      <c r="A46" s="11"/>
      <c r="B46" s="141" t="s">
        <v>41</v>
      </c>
      <c r="C46" s="140">
        <v>550</v>
      </c>
      <c r="D46" s="54"/>
      <c r="E46" s="140">
        <v>600</v>
      </c>
      <c r="F46" s="55"/>
      <c r="G46" s="56"/>
      <c r="H46" s="86"/>
      <c r="I46" s="11"/>
      <c r="J46" s="11"/>
      <c r="K46" s="12"/>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row>
    <row r="47" spans="1:198" s="13" customFormat="1" x14ac:dyDescent="0.25">
      <c r="A47" s="11"/>
      <c r="B47" s="142"/>
      <c r="C47" s="57"/>
      <c r="D47" s="56"/>
      <c r="E47" s="56"/>
      <c r="F47" s="56"/>
      <c r="G47" s="56"/>
      <c r="H47" s="86"/>
      <c r="I47" s="11"/>
      <c r="J47" s="11"/>
      <c r="K47" s="12"/>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row>
    <row r="48" spans="1:198" x14ac:dyDescent="0.25">
      <c r="B48" s="87" t="s">
        <v>42</v>
      </c>
      <c r="C48" s="58" t="s">
        <v>43</v>
      </c>
      <c r="D48" s="59" t="s">
        <v>14</v>
      </c>
      <c r="E48" s="58"/>
      <c r="F48" s="58" t="s">
        <v>43</v>
      </c>
      <c r="G48" s="59" t="s">
        <v>15</v>
      </c>
      <c r="H48" s="88"/>
      <c r="K48" s="6"/>
    </row>
    <row r="49" spans="2:11" x14ac:dyDescent="0.25">
      <c r="B49" s="143" t="s">
        <v>44</v>
      </c>
      <c r="C49" s="60">
        <v>0</v>
      </c>
      <c r="D49" s="144">
        <f>C44*C49</f>
        <v>0</v>
      </c>
      <c r="E49" s="145"/>
      <c r="F49" s="60">
        <v>0</v>
      </c>
      <c r="G49" s="144">
        <f>E44*F49</f>
        <v>0</v>
      </c>
      <c r="H49" s="89"/>
      <c r="K49" s="10"/>
    </row>
    <row r="50" spans="2:11" x14ac:dyDescent="0.25">
      <c r="B50" s="142" t="s">
        <v>45</v>
      </c>
      <c r="C50" s="60">
        <v>0</v>
      </c>
      <c r="D50" s="144">
        <f>C45*C50</f>
        <v>0</v>
      </c>
      <c r="E50" s="145"/>
      <c r="F50" s="60">
        <v>0</v>
      </c>
      <c r="G50" s="144">
        <f>E45*F50</f>
        <v>0</v>
      </c>
      <c r="H50" s="89"/>
      <c r="K50" s="10"/>
    </row>
    <row r="51" spans="2:11" x14ac:dyDescent="0.25">
      <c r="B51" s="142" t="s">
        <v>46</v>
      </c>
      <c r="C51" s="60">
        <v>0</v>
      </c>
      <c r="D51" s="144">
        <f>C46*C51</f>
        <v>0</v>
      </c>
      <c r="E51" s="145"/>
      <c r="F51" s="60">
        <v>0</v>
      </c>
      <c r="G51" s="144">
        <f>E46*F51</f>
        <v>0</v>
      </c>
      <c r="H51" s="89"/>
      <c r="K51" s="10"/>
    </row>
    <row r="52" spans="2:11" x14ac:dyDescent="0.25">
      <c r="B52" s="142"/>
      <c r="C52" s="145"/>
      <c r="D52" s="61"/>
      <c r="E52" s="62">
        <f>SUM(D49:D51)</f>
        <v>0</v>
      </c>
      <c r="F52" s="63"/>
      <c r="G52" s="61"/>
      <c r="H52" s="90">
        <f>SUM(G49:G51)</f>
        <v>0</v>
      </c>
      <c r="K52" s="10"/>
    </row>
    <row r="53" spans="2:11" x14ac:dyDescent="0.25">
      <c r="B53" s="142" t="s">
        <v>47</v>
      </c>
      <c r="C53" s="146"/>
      <c r="D53" s="64">
        <v>0</v>
      </c>
      <c r="E53" s="65"/>
      <c r="F53" s="65"/>
      <c r="G53" s="64">
        <v>0</v>
      </c>
      <c r="H53" s="91"/>
      <c r="K53" s="6"/>
    </row>
    <row r="54" spans="2:11" x14ac:dyDescent="0.25">
      <c r="B54" s="147" t="s">
        <v>48</v>
      </c>
      <c r="C54" s="146"/>
      <c r="D54" s="64">
        <v>0</v>
      </c>
      <c r="E54" s="65"/>
      <c r="F54" s="65"/>
      <c r="G54" s="64">
        <v>0</v>
      </c>
      <c r="H54" s="91"/>
      <c r="K54" s="6"/>
    </row>
    <row r="55" spans="2:11" x14ac:dyDescent="0.25">
      <c r="B55" s="147" t="s">
        <v>49</v>
      </c>
      <c r="C55" s="146"/>
      <c r="D55" s="64">
        <v>0</v>
      </c>
      <c r="E55" s="65"/>
      <c r="F55" s="65"/>
      <c r="G55" s="64">
        <v>0</v>
      </c>
      <c r="H55" s="91"/>
      <c r="K55" s="6"/>
    </row>
    <row r="56" spans="2:11" x14ac:dyDescent="0.25">
      <c r="B56" s="147" t="s">
        <v>50</v>
      </c>
      <c r="C56" s="146"/>
      <c r="D56" s="64">
        <v>0</v>
      </c>
      <c r="E56" s="65"/>
      <c r="F56" s="65"/>
      <c r="G56" s="64">
        <v>0</v>
      </c>
      <c r="H56" s="91"/>
      <c r="K56" s="6"/>
    </row>
    <row r="57" spans="2:11" x14ac:dyDescent="0.25">
      <c r="B57" s="147" t="s">
        <v>51</v>
      </c>
      <c r="C57" s="146"/>
      <c r="D57" s="64">
        <v>0</v>
      </c>
      <c r="E57" s="65"/>
      <c r="F57" s="65"/>
      <c r="G57" s="64">
        <v>0</v>
      </c>
      <c r="H57" s="91"/>
      <c r="K57" s="6"/>
    </row>
    <row r="58" spans="2:11" x14ac:dyDescent="0.25">
      <c r="B58" s="147" t="s">
        <v>52</v>
      </c>
      <c r="C58" s="146"/>
      <c r="D58" s="64">
        <v>0</v>
      </c>
      <c r="E58" s="65"/>
      <c r="F58" s="65"/>
      <c r="G58" s="64">
        <v>0</v>
      </c>
      <c r="H58" s="91"/>
      <c r="K58" s="6"/>
    </row>
    <row r="59" spans="2:11" x14ac:dyDescent="0.25">
      <c r="B59" s="147" t="s">
        <v>53</v>
      </c>
      <c r="C59" s="146"/>
      <c r="D59" s="64">
        <v>0</v>
      </c>
      <c r="E59" s="65"/>
      <c r="F59" s="65"/>
      <c r="G59" s="64">
        <v>0</v>
      </c>
      <c r="H59" s="91"/>
      <c r="K59" s="6"/>
    </row>
    <row r="60" spans="2:11" x14ac:dyDescent="0.25">
      <c r="B60" s="147" t="s">
        <v>54</v>
      </c>
      <c r="C60" s="146"/>
      <c r="D60" s="64">
        <v>0</v>
      </c>
      <c r="E60" s="65"/>
      <c r="F60" s="65"/>
      <c r="G60" s="64">
        <v>0</v>
      </c>
      <c r="H60" s="91"/>
      <c r="K60" s="6"/>
    </row>
    <row r="61" spans="2:11" x14ac:dyDescent="0.25">
      <c r="B61" s="147" t="s">
        <v>55</v>
      </c>
      <c r="C61" s="146"/>
      <c r="D61" s="64">
        <v>0</v>
      </c>
      <c r="E61" s="65"/>
      <c r="F61" s="65"/>
      <c r="G61" s="64">
        <v>0</v>
      </c>
      <c r="H61" s="91"/>
      <c r="K61" s="6"/>
    </row>
    <row r="62" spans="2:11" x14ac:dyDescent="0.25">
      <c r="B62" s="147" t="s">
        <v>56</v>
      </c>
      <c r="C62" s="146"/>
      <c r="D62" s="64">
        <v>0</v>
      </c>
      <c r="E62" s="65"/>
      <c r="F62" s="65"/>
      <c r="G62" s="64">
        <v>0</v>
      </c>
      <c r="H62" s="91"/>
      <c r="K62" s="6"/>
    </row>
    <row r="63" spans="2:11" x14ac:dyDescent="0.25">
      <c r="B63" s="92" t="s">
        <v>19</v>
      </c>
      <c r="C63" s="148"/>
      <c r="D63" s="64">
        <v>0</v>
      </c>
      <c r="E63" s="65"/>
      <c r="F63" s="65"/>
      <c r="G63" s="64">
        <v>0</v>
      </c>
      <c r="H63" s="91"/>
      <c r="K63" s="6"/>
    </row>
    <row r="64" spans="2:11" x14ac:dyDescent="0.25">
      <c r="B64" s="92" t="s">
        <v>19</v>
      </c>
      <c r="C64" s="148"/>
      <c r="D64" s="64">
        <v>0</v>
      </c>
      <c r="E64" s="65"/>
      <c r="F64" s="65"/>
      <c r="G64" s="64">
        <v>0</v>
      </c>
      <c r="H64" s="91"/>
      <c r="K64" s="6"/>
    </row>
    <row r="65" spans="1:198" x14ac:dyDescent="0.25">
      <c r="B65" s="92" t="s">
        <v>19</v>
      </c>
      <c r="C65" s="148"/>
      <c r="D65" s="64">
        <v>0</v>
      </c>
      <c r="E65" s="65"/>
      <c r="F65" s="65"/>
      <c r="G65" s="64">
        <v>0</v>
      </c>
      <c r="H65" s="91"/>
      <c r="K65" s="6"/>
    </row>
    <row r="66" spans="1:198" x14ac:dyDescent="0.25">
      <c r="B66" s="93"/>
      <c r="C66" s="66"/>
      <c r="D66" s="133"/>
      <c r="E66" s="62">
        <f>SUM(D53:D65)</f>
        <v>0</v>
      </c>
      <c r="F66" s="63"/>
      <c r="G66" s="133"/>
      <c r="H66" s="90">
        <f>SUM(G53:G65)</f>
        <v>0</v>
      </c>
      <c r="K66" s="6"/>
    </row>
    <row r="67" spans="1:198" x14ac:dyDescent="0.25">
      <c r="B67" s="149" t="s">
        <v>57</v>
      </c>
      <c r="C67" s="148"/>
      <c r="D67" s="64">
        <v>0</v>
      </c>
      <c r="E67" s="67"/>
      <c r="F67" s="67"/>
      <c r="G67" s="64">
        <v>0</v>
      </c>
      <c r="H67" s="91"/>
      <c r="K67" s="14"/>
    </row>
    <row r="68" spans="1:198" x14ac:dyDescent="0.25">
      <c r="B68" s="94"/>
      <c r="C68" s="66"/>
      <c r="D68" s="150"/>
      <c r="E68" s="62">
        <f>D67</f>
        <v>0</v>
      </c>
      <c r="F68" s="63"/>
      <c r="G68" s="150"/>
      <c r="H68" s="90">
        <f>G67</f>
        <v>0</v>
      </c>
      <c r="K68" s="14"/>
    </row>
    <row r="69" spans="1:198" x14ac:dyDescent="0.25">
      <c r="B69" s="95"/>
      <c r="C69" s="68"/>
      <c r="D69" s="151"/>
      <c r="E69" s="69"/>
      <c r="F69" s="69"/>
      <c r="G69" s="151"/>
      <c r="H69" s="96"/>
      <c r="K69" s="14"/>
    </row>
    <row r="70" spans="1:198" x14ac:dyDescent="0.25">
      <c r="B70" s="93"/>
      <c r="C70" s="66"/>
      <c r="D70" s="61"/>
      <c r="E70" s="73">
        <f>SUM(E52:E68)</f>
        <v>0</v>
      </c>
      <c r="F70" s="63"/>
      <c r="G70" s="61"/>
      <c r="H70" s="97">
        <f>SUM(H52:H68)</f>
        <v>0</v>
      </c>
      <c r="K70" s="6"/>
    </row>
    <row r="71" spans="1:198" x14ac:dyDescent="0.25">
      <c r="B71" s="23"/>
      <c r="C71" s="98"/>
      <c r="D71" s="7"/>
      <c r="E71" s="9"/>
      <c r="F71" s="9"/>
      <c r="G71" s="8"/>
      <c r="H71" s="24"/>
      <c r="K71" s="6"/>
    </row>
    <row r="72" spans="1:198" x14ac:dyDescent="0.25">
      <c r="B72" s="23"/>
      <c r="C72" s="98"/>
      <c r="D72" s="7"/>
      <c r="E72" s="9"/>
      <c r="F72" s="9"/>
      <c r="G72" s="8"/>
      <c r="H72" s="24"/>
      <c r="K72" s="6"/>
    </row>
    <row r="73" spans="1:198" s="38" customFormat="1" ht="18.75" x14ac:dyDescent="0.3">
      <c r="A73" s="36"/>
      <c r="B73" s="175" t="s">
        <v>58</v>
      </c>
      <c r="C73" s="176"/>
      <c r="D73" s="176"/>
      <c r="E73" s="176"/>
      <c r="F73" s="176"/>
      <c r="G73" s="176"/>
      <c r="H73" s="177"/>
      <c r="I73" s="36"/>
      <c r="J73" s="37"/>
      <c r="K73" s="37"/>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6"/>
      <c r="BR73" s="36"/>
      <c r="BS73" s="36"/>
      <c r="BT73" s="36"/>
      <c r="BU73" s="36"/>
      <c r="BV73" s="36"/>
      <c r="BW73" s="36"/>
      <c r="BX73" s="36"/>
      <c r="BY73" s="36"/>
      <c r="BZ73" s="36"/>
      <c r="CA73" s="36"/>
      <c r="CB73" s="36"/>
      <c r="CC73" s="36"/>
      <c r="CD73" s="36"/>
      <c r="CE73" s="36"/>
      <c r="CF73" s="36"/>
      <c r="CG73" s="36"/>
      <c r="CH73" s="36"/>
      <c r="CI73" s="36"/>
      <c r="CJ73" s="36"/>
      <c r="CK73" s="36"/>
      <c r="CL73" s="36"/>
      <c r="CM73" s="36"/>
      <c r="CN73" s="36"/>
      <c r="CO73" s="36"/>
      <c r="CP73" s="36"/>
      <c r="CQ73" s="36"/>
      <c r="CR73" s="36"/>
      <c r="CS73" s="36"/>
      <c r="CT73" s="36"/>
      <c r="CU73" s="36"/>
      <c r="CV73" s="36"/>
      <c r="CW73" s="36"/>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36"/>
      <c r="ER73" s="36"/>
      <c r="ES73" s="36"/>
      <c r="ET73" s="36"/>
      <c r="EU73" s="36"/>
      <c r="EV73" s="36"/>
      <c r="EW73" s="36"/>
      <c r="EX73" s="36"/>
      <c r="EY73" s="36"/>
      <c r="EZ73" s="36"/>
      <c r="FA73" s="36"/>
      <c r="FB73" s="36"/>
      <c r="FC73" s="36"/>
      <c r="FD73" s="36"/>
      <c r="FE73" s="36"/>
      <c r="FF73" s="36"/>
      <c r="FG73" s="36"/>
      <c r="FH73" s="36"/>
      <c r="FI73" s="36"/>
      <c r="FJ73" s="36"/>
      <c r="FK73" s="36"/>
      <c r="FL73" s="36"/>
      <c r="FM73" s="36"/>
      <c r="FN73" s="36"/>
      <c r="FO73" s="36"/>
      <c r="FP73" s="36"/>
      <c r="FQ73" s="36"/>
      <c r="FR73" s="36"/>
      <c r="FS73" s="36"/>
      <c r="FT73" s="36"/>
      <c r="FU73" s="36"/>
      <c r="FV73" s="36"/>
      <c r="FW73" s="36"/>
      <c r="FX73" s="36"/>
      <c r="FY73" s="36"/>
      <c r="FZ73" s="36"/>
      <c r="GA73" s="36"/>
      <c r="GB73" s="36"/>
      <c r="GC73" s="36"/>
      <c r="GD73" s="36"/>
      <c r="GE73" s="36"/>
      <c r="GF73" s="36"/>
      <c r="GG73" s="36"/>
      <c r="GH73" s="36"/>
      <c r="GI73" s="36"/>
      <c r="GJ73" s="36"/>
      <c r="GK73" s="36"/>
      <c r="GL73" s="36"/>
      <c r="GM73" s="36"/>
      <c r="GN73" s="36"/>
      <c r="GO73" s="36"/>
      <c r="GP73" s="36"/>
    </row>
    <row r="74" spans="1:198" s="8" customFormat="1" ht="39" customHeight="1" x14ac:dyDescent="0.25">
      <c r="B74" s="180" t="s">
        <v>59</v>
      </c>
      <c r="C74" s="181"/>
      <c r="D74" s="181"/>
      <c r="E74" s="181"/>
      <c r="F74" s="181"/>
      <c r="G74" s="181"/>
      <c r="H74" s="182"/>
      <c r="K74" s="6"/>
    </row>
    <row r="75" spans="1:198" x14ac:dyDescent="0.25">
      <c r="B75" s="172" t="s">
        <v>60</v>
      </c>
      <c r="C75" s="173"/>
      <c r="D75" s="173" t="s">
        <v>14</v>
      </c>
      <c r="E75" s="173"/>
      <c r="F75" s="173"/>
      <c r="G75" s="173" t="s">
        <v>15</v>
      </c>
      <c r="H75" s="174"/>
    </row>
    <row r="76" spans="1:198" x14ac:dyDescent="0.25">
      <c r="B76" s="152" t="s">
        <v>61</v>
      </c>
      <c r="C76" s="153"/>
      <c r="D76" s="74">
        <v>0</v>
      </c>
      <c r="E76" s="75"/>
      <c r="F76" s="75"/>
      <c r="G76" s="74">
        <v>0</v>
      </c>
      <c r="H76" s="154"/>
      <c r="K76" s="6"/>
    </row>
    <row r="77" spans="1:198" x14ac:dyDescent="0.25">
      <c r="B77" s="155" t="s">
        <v>81</v>
      </c>
      <c r="C77" s="156"/>
      <c r="D77" s="74">
        <v>0</v>
      </c>
      <c r="E77" s="75"/>
      <c r="F77" s="75"/>
      <c r="G77" s="74">
        <v>0</v>
      </c>
      <c r="H77" s="154"/>
      <c r="K77" s="6"/>
    </row>
    <row r="78" spans="1:198" x14ac:dyDescent="0.25">
      <c r="B78" s="155" t="s">
        <v>76</v>
      </c>
      <c r="C78" s="156"/>
      <c r="D78" s="74">
        <v>0</v>
      </c>
      <c r="E78" s="75"/>
      <c r="F78" s="75"/>
      <c r="G78" s="74">
        <v>0</v>
      </c>
      <c r="H78" s="154"/>
      <c r="K78" s="6"/>
    </row>
    <row r="79" spans="1:198" x14ac:dyDescent="0.25">
      <c r="B79" s="152" t="s">
        <v>82</v>
      </c>
      <c r="C79" s="153"/>
      <c r="D79" s="74">
        <v>0</v>
      </c>
      <c r="E79" s="75"/>
      <c r="F79" s="75"/>
      <c r="G79" s="74">
        <v>0</v>
      </c>
      <c r="H79" s="154"/>
      <c r="K79" s="6"/>
    </row>
    <row r="80" spans="1:198" x14ac:dyDescent="0.25">
      <c r="B80" s="152" t="s">
        <v>80</v>
      </c>
      <c r="C80" s="153"/>
      <c r="D80" s="74">
        <v>0</v>
      </c>
      <c r="E80" s="75"/>
      <c r="F80" s="75"/>
      <c r="G80" s="74">
        <v>0</v>
      </c>
      <c r="H80" s="154"/>
      <c r="K80" s="6"/>
    </row>
    <row r="81" spans="1:198" x14ac:dyDescent="0.25">
      <c r="B81" s="152" t="s">
        <v>83</v>
      </c>
      <c r="C81" s="153"/>
      <c r="D81" s="74">
        <v>0</v>
      </c>
      <c r="E81" s="75"/>
      <c r="F81" s="75"/>
      <c r="G81" s="74">
        <v>0</v>
      </c>
      <c r="H81" s="154"/>
      <c r="K81" s="6"/>
    </row>
    <row r="82" spans="1:198" x14ac:dyDescent="0.25">
      <c r="B82" s="152" t="s">
        <v>79</v>
      </c>
      <c r="C82" s="153"/>
      <c r="D82" s="74">
        <v>0</v>
      </c>
      <c r="E82" s="75"/>
      <c r="F82" s="75"/>
      <c r="G82" s="74">
        <v>0</v>
      </c>
      <c r="H82" s="154"/>
      <c r="K82" s="6"/>
    </row>
    <row r="83" spans="1:198" x14ac:dyDescent="0.25">
      <c r="B83" s="152" t="s">
        <v>84</v>
      </c>
      <c r="C83" s="153"/>
      <c r="D83" s="74">
        <v>0</v>
      </c>
      <c r="E83" s="75"/>
      <c r="F83" s="75"/>
      <c r="G83" s="74">
        <v>0</v>
      </c>
      <c r="H83" s="154"/>
      <c r="K83" s="6"/>
    </row>
    <row r="84" spans="1:198" x14ac:dyDescent="0.25">
      <c r="B84" s="152" t="s">
        <v>78</v>
      </c>
      <c r="C84" s="153"/>
      <c r="D84" s="74">
        <v>0</v>
      </c>
      <c r="E84" s="75"/>
      <c r="F84" s="75"/>
      <c r="G84" s="74">
        <v>0</v>
      </c>
      <c r="H84" s="154"/>
      <c r="K84" s="6"/>
    </row>
    <row r="85" spans="1:198" x14ac:dyDescent="0.25">
      <c r="B85" s="152" t="s">
        <v>85</v>
      </c>
      <c r="C85" s="153"/>
      <c r="D85" s="74">
        <v>0</v>
      </c>
      <c r="E85" s="75"/>
      <c r="F85" s="75"/>
      <c r="G85" s="74">
        <v>0</v>
      </c>
      <c r="H85" s="154"/>
      <c r="K85" s="6"/>
    </row>
    <row r="86" spans="1:198" x14ac:dyDescent="0.25">
      <c r="B86" s="152" t="s">
        <v>77</v>
      </c>
      <c r="C86" s="153"/>
      <c r="D86" s="74">
        <v>0</v>
      </c>
      <c r="E86" s="75"/>
      <c r="F86" s="75"/>
      <c r="G86" s="74">
        <v>0</v>
      </c>
      <c r="H86" s="154"/>
      <c r="K86" s="6"/>
    </row>
    <row r="87" spans="1:198" x14ac:dyDescent="0.25">
      <c r="B87" s="155"/>
      <c r="C87" s="156"/>
      <c r="D87" s="74">
        <v>0</v>
      </c>
      <c r="E87" s="75"/>
      <c r="F87" s="75"/>
      <c r="G87" s="74">
        <v>0</v>
      </c>
      <c r="H87" s="154"/>
      <c r="K87" s="6"/>
    </row>
    <row r="88" spans="1:198" x14ac:dyDescent="0.25">
      <c r="B88" s="155" t="s">
        <v>62</v>
      </c>
      <c r="C88" s="156"/>
      <c r="D88" s="74">
        <v>0</v>
      </c>
      <c r="E88" s="75"/>
      <c r="F88" s="75"/>
      <c r="G88" s="74">
        <v>0</v>
      </c>
      <c r="H88" s="154"/>
      <c r="K88" s="6"/>
    </row>
    <row r="89" spans="1:198" x14ac:dyDescent="0.25">
      <c r="B89" s="155" t="s">
        <v>63</v>
      </c>
      <c r="C89" s="156"/>
      <c r="D89" s="74">
        <v>0</v>
      </c>
      <c r="E89" s="75"/>
      <c r="F89" s="75"/>
      <c r="G89" s="74">
        <v>0</v>
      </c>
      <c r="H89" s="154"/>
      <c r="K89" s="6"/>
    </row>
    <row r="90" spans="1:198" x14ac:dyDescent="0.25">
      <c r="B90" s="155" t="s">
        <v>64</v>
      </c>
      <c r="C90" s="156"/>
      <c r="D90" s="74">
        <v>0</v>
      </c>
      <c r="E90" s="75"/>
      <c r="F90" s="75"/>
      <c r="G90" s="74">
        <v>0</v>
      </c>
      <c r="H90" s="154"/>
      <c r="K90" s="6"/>
    </row>
    <row r="91" spans="1:198" x14ac:dyDescent="0.25">
      <c r="B91" s="155" t="s">
        <v>65</v>
      </c>
      <c r="C91" s="156"/>
      <c r="D91" s="74">
        <v>0</v>
      </c>
      <c r="E91" s="75"/>
      <c r="F91" s="75"/>
      <c r="G91" s="74">
        <v>0</v>
      </c>
      <c r="H91" s="154"/>
      <c r="K91" s="6"/>
    </row>
    <row r="92" spans="1:198" x14ac:dyDescent="0.25">
      <c r="B92" s="155" t="s">
        <v>66</v>
      </c>
      <c r="C92" s="156"/>
      <c r="D92" s="74">
        <v>0</v>
      </c>
      <c r="E92" s="75"/>
      <c r="F92" s="75"/>
      <c r="G92" s="74">
        <v>0</v>
      </c>
      <c r="H92" s="154"/>
      <c r="K92" s="6"/>
    </row>
    <row r="93" spans="1:198" x14ac:dyDescent="0.25">
      <c r="B93" s="155" t="s">
        <v>67</v>
      </c>
      <c r="C93" s="156"/>
      <c r="D93" s="74">
        <v>0</v>
      </c>
      <c r="E93" s="75"/>
      <c r="F93" s="75"/>
      <c r="G93" s="74">
        <v>0</v>
      </c>
      <c r="H93" s="154"/>
      <c r="K93" s="6"/>
    </row>
    <row r="94" spans="1:198" x14ac:dyDescent="0.25">
      <c r="B94" s="155" t="s">
        <v>68</v>
      </c>
      <c r="C94" s="156"/>
      <c r="D94" s="74">
        <v>0</v>
      </c>
      <c r="E94" s="75"/>
      <c r="F94" s="75"/>
      <c r="G94" s="74">
        <v>0</v>
      </c>
      <c r="H94" s="154"/>
      <c r="K94" s="6"/>
    </row>
    <row r="95" spans="1:198" x14ac:dyDescent="0.25">
      <c r="B95" s="155" t="s">
        <v>69</v>
      </c>
      <c r="C95" s="156"/>
      <c r="D95" s="74">
        <v>0</v>
      </c>
      <c r="E95" s="75"/>
      <c r="F95" s="75"/>
      <c r="G95" s="74">
        <v>0</v>
      </c>
      <c r="H95" s="154"/>
      <c r="K95" s="6"/>
    </row>
    <row r="96" spans="1:198" x14ac:dyDescent="0.25">
      <c r="A96" s="98"/>
      <c r="B96" s="163" t="s">
        <v>86</v>
      </c>
      <c r="C96" s="164"/>
      <c r="D96" s="165">
        <v>0</v>
      </c>
      <c r="E96" s="166"/>
      <c r="F96" s="166"/>
      <c r="G96" s="74">
        <v>0</v>
      </c>
      <c r="H96" s="167"/>
      <c r="I96" s="98"/>
      <c r="J96" s="98"/>
      <c r="K96" s="16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c r="AS96" s="98"/>
      <c r="AT96" s="98"/>
      <c r="AU96" s="98"/>
      <c r="AV96" s="98"/>
      <c r="AW96" s="98"/>
      <c r="AX96" s="98"/>
      <c r="AY96" s="98"/>
      <c r="AZ96" s="98"/>
      <c r="BA96" s="98"/>
      <c r="BB96" s="98"/>
      <c r="BC96" s="98"/>
      <c r="BD96" s="98"/>
      <c r="BE96" s="98"/>
      <c r="BF96" s="98"/>
      <c r="BG96" s="98"/>
      <c r="BH96" s="98"/>
      <c r="BI96" s="98"/>
      <c r="BJ96" s="98"/>
      <c r="BK96" s="98"/>
      <c r="BL96" s="98"/>
      <c r="BM96" s="98"/>
      <c r="BN96" s="98"/>
      <c r="BO96" s="98"/>
      <c r="BP96" s="98"/>
      <c r="BQ96" s="98"/>
      <c r="BR96" s="98"/>
      <c r="BS96" s="98"/>
      <c r="BT96" s="98"/>
      <c r="BU96" s="98"/>
      <c r="BV96" s="98"/>
      <c r="BW96" s="98"/>
      <c r="BX96" s="98"/>
      <c r="BY96" s="98"/>
      <c r="BZ96" s="98"/>
      <c r="CA96" s="98"/>
      <c r="CB96" s="98"/>
      <c r="CC96" s="98"/>
      <c r="CD96" s="98"/>
      <c r="CE96" s="98"/>
      <c r="CF96" s="98"/>
      <c r="CG96" s="98"/>
      <c r="CH96" s="98"/>
      <c r="CI96" s="98"/>
      <c r="CJ96" s="98"/>
      <c r="CK96" s="98"/>
      <c r="CL96" s="98"/>
      <c r="CM96" s="98"/>
      <c r="CN96" s="98"/>
      <c r="CO96" s="98"/>
      <c r="CP96" s="98"/>
      <c r="CQ96" s="98"/>
      <c r="CR96" s="98"/>
      <c r="CS96" s="98"/>
      <c r="CT96" s="98"/>
      <c r="CU96" s="98"/>
      <c r="CV96" s="98"/>
      <c r="CW96" s="98"/>
      <c r="CX96" s="98"/>
      <c r="CY96" s="98"/>
      <c r="CZ96" s="98"/>
      <c r="DA96" s="98"/>
      <c r="DB96" s="98"/>
      <c r="DC96" s="98"/>
      <c r="DD96" s="98"/>
      <c r="DE96" s="98"/>
      <c r="DF96" s="98"/>
      <c r="DG96" s="98"/>
      <c r="DH96" s="98"/>
      <c r="DI96" s="98"/>
      <c r="DJ96" s="98"/>
      <c r="DK96" s="98"/>
      <c r="DL96" s="98"/>
      <c r="DM96" s="98"/>
      <c r="DN96" s="98"/>
      <c r="DO96" s="98"/>
      <c r="DP96" s="98"/>
      <c r="DQ96" s="98"/>
      <c r="DR96" s="98"/>
      <c r="DS96" s="98"/>
      <c r="DT96" s="98"/>
      <c r="DU96" s="98"/>
      <c r="DV96" s="98"/>
      <c r="DW96" s="98"/>
      <c r="DX96" s="98"/>
      <c r="DY96" s="98"/>
      <c r="DZ96" s="98"/>
      <c r="EA96" s="98"/>
      <c r="EB96" s="98"/>
      <c r="EC96" s="98"/>
      <c r="ED96" s="98"/>
      <c r="EE96" s="98"/>
      <c r="EF96" s="98"/>
      <c r="EG96" s="98"/>
      <c r="EH96" s="98"/>
      <c r="EI96" s="98"/>
      <c r="EJ96" s="98"/>
      <c r="EK96" s="98"/>
      <c r="EL96" s="98"/>
      <c r="EM96" s="98"/>
      <c r="EN96" s="98"/>
      <c r="EO96" s="98"/>
      <c r="EP96" s="98"/>
      <c r="EQ96" s="98"/>
      <c r="ER96" s="98"/>
      <c r="ES96" s="98"/>
      <c r="ET96" s="98"/>
      <c r="EU96" s="98"/>
      <c r="EV96" s="98"/>
      <c r="EW96" s="98"/>
      <c r="EX96" s="98"/>
      <c r="EY96" s="98"/>
      <c r="EZ96" s="98"/>
      <c r="FA96" s="98"/>
      <c r="FB96" s="98"/>
      <c r="FC96" s="98"/>
      <c r="FD96" s="98"/>
      <c r="FE96" s="98"/>
      <c r="FF96" s="98"/>
      <c r="FG96" s="98"/>
      <c r="FH96" s="98"/>
      <c r="FI96" s="98"/>
      <c r="FJ96" s="98"/>
      <c r="FK96" s="98"/>
      <c r="FL96" s="98"/>
      <c r="FM96" s="98"/>
      <c r="FN96" s="98"/>
      <c r="FO96" s="98"/>
      <c r="FP96" s="98"/>
      <c r="FQ96" s="98"/>
      <c r="FR96" s="98"/>
      <c r="FS96" s="98"/>
      <c r="FT96" s="98"/>
      <c r="FU96" s="98"/>
      <c r="FV96" s="98"/>
      <c r="FW96" s="98"/>
      <c r="FX96" s="98"/>
      <c r="FY96" s="98"/>
      <c r="FZ96" s="98"/>
      <c r="GA96" s="98"/>
      <c r="GB96" s="98"/>
      <c r="GC96" s="98"/>
      <c r="GD96" s="98"/>
      <c r="GE96" s="98"/>
      <c r="GF96" s="98"/>
      <c r="GG96" s="98"/>
      <c r="GH96" s="98"/>
      <c r="GI96" s="98"/>
      <c r="GJ96" s="98"/>
      <c r="GK96" s="98"/>
      <c r="GL96" s="98"/>
      <c r="GM96" s="98"/>
      <c r="GN96" s="98"/>
      <c r="GO96" s="98"/>
      <c r="GP96" s="98"/>
    </row>
    <row r="97" spans="1:198" x14ac:dyDescent="0.25">
      <c r="A97" s="98"/>
      <c r="B97" s="163" t="s">
        <v>87</v>
      </c>
      <c r="C97" s="211"/>
      <c r="D97" s="165">
        <v>0</v>
      </c>
      <c r="E97" s="212"/>
      <c r="F97" s="212"/>
      <c r="G97" s="74">
        <v>0</v>
      </c>
      <c r="H97" s="213"/>
      <c r="I97" s="98"/>
      <c r="J97" s="98"/>
      <c r="K97" s="16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c r="AT97" s="98"/>
      <c r="AU97" s="98"/>
      <c r="AV97" s="98"/>
      <c r="AW97" s="98"/>
      <c r="AX97" s="98"/>
      <c r="AY97" s="98"/>
      <c r="AZ97" s="98"/>
      <c r="BA97" s="98"/>
      <c r="BB97" s="98"/>
      <c r="BC97" s="98"/>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8"/>
      <c r="CC97" s="98"/>
      <c r="CD97" s="98"/>
      <c r="CE97" s="98"/>
      <c r="CF97" s="98"/>
      <c r="CG97" s="98"/>
      <c r="CH97" s="98"/>
      <c r="CI97" s="98"/>
      <c r="CJ97" s="98"/>
      <c r="CK97" s="98"/>
      <c r="CL97" s="98"/>
      <c r="CM97" s="98"/>
      <c r="CN97" s="98"/>
      <c r="CO97" s="98"/>
      <c r="CP97" s="98"/>
      <c r="CQ97" s="98"/>
      <c r="CR97" s="98"/>
      <c r="CS97" s="98"/>
      <c r="CT97" s="98"/>
      <c r="CU97" s="98"/>
      <c r="CV97" s="98"/>
      <c r="CW97" s="98"/>
      <c r="CX97" s="98"/>
      <c r="CY97" s="98"/>
      <c r="CZ97" s="98"/>
      <c r="DA97" s="98"/>
      <c r="DB97" s="98"/>
      <c r="DC97" s="98"/>
      <c r="DD97" s="98"/>
      <c r="DE97" s="98"/>
      <c r="DF97" s="98"/>
      <c r="DG97" s="98"/>
      <c r="DH97" s="98"/>
      <c r="DI97" s="98"/>
      <c r="DJ97" s="98"/>
      <c r="DK97" s="98"/>
      <c r="DL97" s="98"/>
      <c r="DM97" s="98"/>
      <c r="DN97" s="98"/>
      <c r="DO97" s="98"/>
      <c r="DP97" s="98"/>
      <c r="DQ97" s="98"/>
      <c r="DR97" s="98"/>
      <c r="DS97" s="98"/>
      <c r="DT97" s="98"/>
      <c r="DU97" s="98"/>
      <c r="DV97" s="98"/>
      <c r="DW97" s="98"/>
      <c r="DX97" s="98"/>
      <c r="DY97" s="98"/>
      <c r="DZ97" s="98"/>
      <c r="EA97" s="98"/>
      <c r="EB97" s="98"/>
      <c r="EC97" s="98"/>
      <c r="ED97" s="98"/>
      <c r="EE97" s="98"/>
      <c r="EF97" s="98"/>
      <c r="EG97" s="98"/>
      <c r="EH97" s="98"/>
      <c r="EI97" s="98"/>
      <c r="EJ97" s="98"/>
      <c r="EK97" s="98"/>
      <c r="EL97" s="98"/>
      <c r="EM97" s="98"/>
      <c r="EN97" s="98"/>
      <c r="EO97" s="98"/>
      <c r="EP97" s="98"/>
      <c r="EQ97" s="98"/>
      <c r="ER97" s="98"/>
      <c r="ES97" s="98"/>
      <c r="ET97" s="98"/>
      <c r="EU97" s="98"/>
      <c r="EV97" s="98"/>
      <c r="EW97" s="98"/>
      <c r="EX97" s="98"/>
      <c r="EY97" s="98"/>
      <c r="EZ97" s="98"/>
      <c r="FA97" s="98"/>
      <c r="FB97" s="98"/>
      <c r="FC97" s="98"/>
      <c r="FD97" s="98"/>
      <c r="FE97" s="98"/>
      <c r="FF97" s="98"/>
      <c r="FG97" s="98"/>
      <c r="FH97" s="98"/>
      <c r="FI97" s="98"/>
      <c r="FJ97" s="98"/>
      <c r="FK97" s="98"/>
      <c r="FL97" s="98"/>
      <c r="FM97" s="98"/>
      <c r="FN97" s="98"/>
      <c r="FO97" s="98"/>
      <c r="FP97" s="98"/>
      <c r="FQ97" s="98"/>
      <c r="FR97" s="98"/>
      <c r="FS97" s="98"/>
      <c r="FT97" s="98"/>
      <c r="FU97" s="98"/>
      <c r="FV97" s="98"/>
      <c r="FW97" s="98"/>
      <c r="FX97" s="98"/>
      <c r="FY97" s="98"/>
      <c r="FZ97" s="98"/>
      <c r="GA97" s="98"/>
      <c r="GB97" s="98"/>
      <c r="GC97" s="98"/>
      <c r="GD97" s="98"/>
      <c r="GE97" s="98"/>
      <c r="GF97" s="98"/>
      <c r="GG97" s="98"/>
      <c r="GH97" s="98"/>
      <c r="GI97" s="98"/>
      <c r="GJ97" s="98"/>
      <c r="GK97" s="98"/>
      <c r="GL97" s="98"/>
      <c r="GM97" s="98"/>
      <c r="GN97" s="98"/>
      <c r="GO97" s="98"/>
      <c r="GP97" s="98"/>
    </row>
    <row r="98" spans="1:198" x14ac:dyDescent="0.25">
      <c r="B98" s="99"/>
      <c r="C98" s="157"/>
      <c r="D98" s="74">
        <v>0</v>
      </c>
      <c r="E98" s="131"/>
      <c r="F98" s="131"/>
      <c r="G98" s="74">
        <v>0</v>
      </c>
      <c r="H98" s="154"/>
      <c r="K98" s="6"/>
    </row>
    <row r="99" spans="1:198" s="3" customFormat="1" x14ac:dyDescent="0.25">
      <c r="A99" s="7"/>
      <c r="B99" s="99"/>
      <c r="C99" s="157"/>
      <c r="D99" s="74">
        <v>0</v>
      </c>
      <c r="E99" s="131"/>
      <c r="F99" s="131"/>
      <c r="G99" s="74">
        <v>0</v>
      </c>
      <c r="H99" s="154"/>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row>
    <row r="100" spans="1:198" s="3" customFormat="1" x14ac:dyDescent="0.25">
      <c r="A100" s="7"/>
      <c r="B100" s="129"/>
      <c r="C100" s="158"/>
      <c r="D100" s="130">
        <v>0</v>
      </c>
      <c r="E100" s="132"/>
      <c r="F100" s="132"/>
      <c r="G100" s="130">
        <v>0</v>
      </c>
      <c r="H100" s="159"/>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row>
    <row r="101" spans="1:198" s="3" customFormat="1" x14ac:dyDescent="0.25">
      <c r="A101" s="7"/>
      <c r="B101" s="124"/>
      <c r="C101" s="160"/>
      <c r="D101" s="160"/>
      <c r="E101" s="160"/>
      <c r="F101" s="160"/>
      <c r="G101" s="160"/>
      <c r="H101" s="161"/>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row>
    <row r="102" spans="1:198" s="8" customFormat="1" x14ac:dyDescent="0.25">
      <c r="B102" s="19"/>
      <c r="H102" s="24"/>
    </row>
    <row r="103" spans="1:198" s="36" customFormat="1" ht="18.75" x14ac:dyDescent="0.3">
      <c r="B103" s="169" t="s">
        <v>70</v>
      </c>
      <c r="C103" s="170"/>
      <c r="D103" s="170"/>
      <c r="E103" s="171"/>
      <c r="H103" s="125"/>
    </row>
    <row r="104" spans="1:198" s="36" customFormat="1" ht="18.75" x14ac:dyDescent="0.3">
      <c r="B104" s="121" t="s">
        <v>71</v>
      </c>
      <c r="C104" s="205"/>
      <c r="D104" s="205"/>
      <c r="E104" s="206"/>
      <c r="F104" s="162"/>
      <c r="H104" s="125"/>
    </row>
    <row r="105" spans="1:198" s="36" customFormat="1" ht="18.75" x14ac:dyDescent="0.3">
      <c r="B105" s="121" t="s">
        <v>72</v>
      </c>
      <c r="C105" s="207"/>
      <c r="D105" s="207"/>
      <c r="E105" s="208"/>
      <c r="F105" s="162"/>
      <c r="H105" s="125"/>
    </row>
    <row r="106" spans="1:198" s="36" customFormat="1" ht="18.75" x14ac:dyDescent="0.3">
      <c r="B106" s="121" t="s">
        <v>73</v>
      </c>
      <c r="C106" s="207"/>
      <c r="D106" s="207"/>
      <c r="E106" s="208"/>
      <c r="F106" s="162"/>
      <c r="H106" s="125"/>
    </row>
    <row r="107" spans="1:198" s="36" customFormat="1" ht="64.5" customHeight="1" x14ac:dyDescent="0.3">
      <c r="B107" s="122" t="s">
        <v>74</v>
      </c>
      <c r="C107" s="207"/>
      <c r="D107" s="207"/>
      <c r="E107" s="208"/>
      <c r="F107" s="162"/>
      <c r="H107" s="125"/>
    </row>
    <row r="108" spans="1:198" s="36" customFormat="1" ht="18.75" x14ac:dyDescent="0.3">
      <c r="B108" s="123" t="s">
        <v>75</v>
      </c>
      <c r="C108" s="209"/>
      <c r="D108" s="209"/>
      <c r="E108" s="210"/>
      <c r="F108" s="126"/>
      <c r="G108" s="127"/>
      <c r="H108" s="128"/>
    </row>
    <row r="109" spans="1:198" s="8" customFormat="1" x14ac:dyDescent="0.25">
      <c r="K109" s="6"/>
    </row>
    <row r="110" spans="1:198" s="8" customFormat="1" x14ac:dyDescent="0.25"/>
    <row r="111" spans="1:198" s="8" customFormat="1" x14ac:dyDescent="0.25"/>
    <row r="112" spans="1:198"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ht="15" customHeight="1" x14ac:dyDescent="0.25"/>
    <row r="119" s="8" customFormat="1" ht="15" customHeigh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8" customFormat="1" x14ac:dyDescent="0.25"/>
    <row r="370" s="8" customFormat="1" x14ac:dyDescent="0.25"/>
    <row r="371" s="8" customFormat="1" x14ac:dyDescent="0.25"/>
    <row r="372" s="8" customFormat="1" x14ac:dyDescent="0.25"/>
    <row r="373" s="8" customFormat="1" x14ac:dyDescent="0.25"/>
    <row r="374" s="8" customFormat="1" x14ac:dyDescent="0.25"/>
    <row r="375" s="8" customFormat="1" x14ac:dyDescent="0.25"/>
    <row r="376" s="8" customFormat="1" x14ac:dyDescent="0.25"/>
    <row r="377" s="8" customFormat="1" x14ac:dyDescent="0.25"/>
    <row r="378" s="8" customFormat="1" x14ac:dyDescent="0.25"/>
    <row r="379" s="8" customFormat="1" x14ac:dyDescent="0.25"/>
    <row r="380" s="8" customFormat="1" x14ac:dyDescent="0.25"/>
    <row r="381" s="8" customFormat="1" x14ac:dyDescent="0.25"/>
    <row r="382" s="8" customFormat="1" x14ac:dyDescent="0.25"/>
    <row r="383" s="8" customFormat="1" x14ac:dyDescent="0.25"/>
    <row r="384" s="8" customFormat="1" x14ac:dyDescent="0.25"/>
    <row r="385" s="8" customFormat="1" x14ac:dyDescent="0.25"/>
    <row r="386" s="8" customFormat="1" x14ac:dyDescent="0.25"/>
    <row r="387" s="8" customFormat="1" x14ac:dyDescent="0.25"/>
    <row r="388" s="8" customFormat="1" x14ac:dyDescent="0.25"/>
    <row r="389" s="8" customFormat="1" x14ac:dyDescent="0.25"/>
    <row r="390" s="8" customFormat="1" x14ac:dyDescent="0.25"/>
    <row r="391" s="8" customFormat="1" x14ac:dyDescent="0.25"/>
    <row r="392" s="8" customFormat="1" x14ac:dyDescent="0.25"/>
    <row r="393" s="8" customFormat="1" x14ac:dyDescent="0.25"/>
    <row r="394" s="8" customFormat="1" x14ac:dyDescent="0.25"/>
    <row r="395" s="8" customFormat="1" x14ac:dyDescent="0.25"/>
    <row r="396" s="8" customFormat="1" x14ac:dyDescent="0.25"/>
    <row r="397" s="8" customFormat="1" x14ac:dyDescent="0.25"/>
    <row r="398" s="8" customFormat="1" x14ac:dyDescent="0.25"/>
    <row r="399" s="8" customFormat="1" x14ac:dyDescent="0.25"/>
    <row r="400" s="8" customFormat="1" x14ac:dyDescent="0.25"/>
    <row r="401" s="8" customFormat="1" x14ac:dyDescent="0.25"/>
    <row r="402" s="8" customFormat="1" x14ac:dyDescent="0.25"/>
    <row r="403" s="8" customFormat="1" x14ac:dyDescent="0.25"/>
    <row r="404" s="8" customFormat="1" x14ac:dyDescent="0.25"/>
    <row r="405" s="8" customFormat="1" x14ac:dyDescent="0.25"/>
    <row r="406" s="8" customFormat="1" x14ac:dyDescent="0.25"/>
    <row r="407" s="8" customFormat="1" x14ac:dyDescent="0.25"/>
    <row r="408" s="8" customFormat="1" x14ac:dyDescent="0.25"/>
    <row r="409" s="8" customFormat="1" x14ac:dyDescent="0.25"/>
    <row r="410" s="8" customFormat="1" x14ac:dyDescent="0.25"/>
    <row r="411" s="8" customFormat="1" x14ac:dyDescent="0.25"/>
    <row r="412" s="8" customFormat="1" x14ac:dyDescent="0.25"/>
    <row r="413" s="8" customFormat="1" x14ac:dyDescent="0.25"/>
    <row r="414" s="8" customFormat="1" x14ac:dyDescent="0.25"/>
    <row r="415" s="8" customFormat="1" x14ac:dyDescent="0.25"/>
    <row r="416" s="8" customFormat="1" x14ac:dyDescent="0.25"/>
    <row r="417" s="8" customFormat="1" x14ac:dyDescent="0.25"/>
    <row r="418" s="8" customFormat="1" x14ac:dyDescent="0.25"/>
    <row r="419" s="8" customFormat="1" x14ac:dyDescent="0.25"/>
    <row r="420" s="8" customFormat="1" x14ac:dyDescent="0.25"/>
    <row r="421" s="8" customFormat="1" x14ac:dyDescent="0.25"/>
    <row r="422" s="8" customFormat="1" x14ac:dyDescent="0.25"/>
    <row r="423" s="8" customFormat="1" x14ac:dyDescent="0.25"/>
    <row r="424" s="8" customFormat="1" x14ac:dyDescent="0.25"/>
    <row r="425" s="8" customFormat="1" x14ac:dyDescent="0.25"/>
    <row r="426" s="8" customFormat="1" x14ac:dyDescent="0.25"/>
    <row r="427" s="8" customFormat="1" x14ac:dyDescent="0.25"/>
    <row r="428" s="8" customFormat="1" x14ac:dyDescent="0.25"/>
    <row r="429" s="8" customFormat="1" x14ac:dyDescent="0.25"/>
    <row r="430" s="8" customFormat="1" x14ac:dyDescent="0.25"/>
    <row r="431" s="8" customFormat="1" x14ac:dyDescent="0.25"/>
    <row r="432" s="8" customFormat="1" x14ac:dyDescent="0.25"/>
    <row r="433" s="8" customFormat="1" x14ac:dyDescent="0.25"/>
    <row r="434" s="8" customFormat="1" x14ac:dyDescent="0.25"/>
    <row r="435" s="8" customFormat="1" x14ac:dyDescent="0.25"/>
    <row r="436" s="8" customFormat="1" x14ac:dyDescent="0.25"/>
    <row r="437" s="8" customFormat="1" x14ac:dyDescent="0.25"/>
    <row r="438" s="8" customFormat="1" x14ac:dyDescent="0.25"/>
    <row r="439" s="8" customFormat="1" x14ac:dyDescent="0.25"/>
    <row r="440" s="8" customFormat="1" x14ac:dyDescent="0.25"/>
    <row r="441" s="8" customFormat="1" x14ac:dyDescent="0.25"/>
    <row r="442" s="8" customFormat="1" x14ac:dyDescent="0.25"/>
    <row r="443" s="8" customFormat="1" x14ac:dyDescent="0.25"/>
    <row r="444" s="8" customFormat="1" x14ac:dyDescent="0.25"/>
    <row r="445" s="8" customFormat="1" x14ac:dyDescent="0.25"/>
    <row r="446" s="8" customFormat="1" x14ac:dyDescent="0.25"/>
    <row r="447" s="8" customFormat="1" x14ac:dyDescent="0.25"/>
    <row r="448" s="8" customFormat="1" x14ac:dyDescent="0.25"/>
    <row r="449" s="8" customFormat="1" x14ac:dyDescent="0.25"/>
    <row r="450" s="8" customFormat="1" x14ac:dyDescent="0.25"/>
    <row r="451" s="8" customFormat="1" x14ac:dyDescent="0.25"/>
    <row r="452" s="8" customFormat="1" x14ac:dyDescent="0.25"/>
    <row r="453" s="8" customFormat="1" x14ac:dyDescent="0.25"/>
    <row r="454" s="8" customFormat="1" x14ac:dyDescent="0.25"/>
    <row r="455" s="8" customFormat="1" x14ac:dyDescent="0.25"/>
    <row r="456" s="8" customFormat="1" x14ac:dyDescent="0.25"/>
    <row r="457" s="8" customFormat="1" x14ac:dyDescent="0.25"/>
    <row r="458" s="8" customFormat="1" x14ac:dyDescent="0.25"/>
    <row r="459" s="8" customFormat="1" x14ac:dyDescent="0.25"/>
    <row r="460" s="8" customFormat="1" x14ac:dyDescent="0.25"/>
    <row r="461" s="8" customFormat="1" x14ac:dyDescent="0.25"/>
    <row r="462" s="8" customFormat="1" x14ac:dyDescent="0.25"/>
    <row r="463" s="8" customFormat="1" x14ac:dyDescent="0.25"/>
    <row r="464" s="8" customFormat="1" x14ac:dyDescent="0.25"/>
    <row r="465" s="8" customFormat="1" x14ac:dyDescent="0.25"/>
    <row r="466" s="8" customFormat="1" x14ac:dyDescent="0.25"/>
    <row r="467" s="8" customFormat="1" x14ac:dyDescent="0.25"/>
    <row r="468" s="8" customFormat="1" x14ac:dyDescent="0.25"/>
    <row r="469" s="8" customFormat="1" x14ac:dyDescent="0.25"/>
    <row r="470" s="8" customFormat="1" x14ac:dyDescent="0.25"/>
    <row r="471" s="8" customFormat="1" x14ac:dyDescent="0.25"/>
    <row r="472" s="8" customFormat="1" x14ac:dyDescent="0.25"/>
    <row r="473" s="8" customFormat="1" x14ac:dyDescent="0.25"/>
    <row r="474" s="8" customFormat="1" x14ac:dyDescent="0.25"/>
    <row r="475" s="8" customFormat="1" x14ac:dyDescent="0.25"/>
    <row r="476" s="8" customFormat="1" x14ac:dyDescent="0.25"/>
    <row r="477" s="8" customFormat="1" x14ac:dyDescent="0.25"/>
    <row r="478" s="8" customFormat="1" x14ac:dyDescent="0.25"/>
    <row r="479" s="8" customFormat="1" x14ac:dyDescent="0.25"/>
    <row r="480" s="8" customFormat="1" x14ac:dyDescent="0.25"/>
    <row r="481" s="8" customFormat="1" x14ac:dyDescent="0.25"/>
    <row r="482" s="8" customFormat="1" x14ac:dyDescent="0.25"/>
    <row r="483" s="8" customFormat="1" x14ac:dyDescent="0.25"/>
    <row r="484" s="8" customFormat="1" x14ac:dyDescent="0.25"/>
    <row r="485" s="8" customFormat="1" x14ac:dyDescent="0.25"/>
    <row r="486" s="8" customFormat="1" x14ac:dyDescent="0.25"/>
    <row r="487" s="8" customFormat="1" x14ac:dyDescent="0.25"/>
    <row r="488" s="8" customFormat="1" x14ac:dyDescent="0.25"/>
    <row r="489" s="8" customFormat="1" x14ac:dyDescent="0.25"/>
    <row r="490" s="8" customFormat="1" x14ac:dyDescent="0.25"/>
    <row r="491" s="8" customFormat="1" x14ac:dyDescent="0.25"/>
    <row r="492" s="8" customFormat="1" x14ac:dyDescent="0.25"/>
    <row r="493" s="8" customFormat="1" x14ac:dyDescent="0.25"/>
    <row r="494" s="8" customFormat="1" x14ac:dyDescent="0.25"/>
    <row r="495" s="8" customFormat="1" x14ac:dyDescent="0.25"/>
    <row r="496" s="8" customFormat="1" x14ac:dyDescent="0.25"/>
    <row r="497" s="8" customFormat="1" x14ac:dyDescent="0.25"/>
    <row r="498" s="8" customFormat="1" x14ac:dyDescent="0.25"/>
    <row r="499" s="8" customFormat="1" x14ac:dyDescent="0.25"/>
    <row r="500" s="8" customFormat="1" x14ac:dyDescent="0.25"/>
    <row r="501" s="8" customFormat="1" x14ac:dyDescent="0.25"/>
    <row r="502" s="8" customFormat="1" x14ac:dyDescent="0.25"/>
    <row r="503" s="8" customFormat="1" x14ac:dyDescent="0.25"/>
    <row r="504" s="8" customFormat="1" x14ac:dyDescent="0.25"/>
    <row r="505" s="8" customFormat="1" x14ac:dyDescent="0.25"/>
    <row r="506" s="8" customFormat="1" x14ac:dyDescent="0.25"/>
    <row r="507" s="8" customFormat="1" x14ac:dyDescent="0.25"/>
    <row r="508" s="8" customFormat="1" x14ac:dyDescent="0.25"/>
    <row r="509" s="8" customFormat="1" x14ac:dyDescent="0.25"/>
    <row r="510" s="8" customFormat="1" x14ac:dyDescent="0.25"/>
    <row r="511" s="8" customFormat="1" x14ac:dyDescent="0.25"/>
    <row r="512" s="8" customFormat="1" x14ac:dyDescent="0.25"/>
    <row r="513" s="8" customFormat="1" x14ac:dyDescent="0.25"/>
    <row r="514" s="8" customFormat="1" x14ac:dyDescent="0.25"/>
    <row r="515" s="8" customFormat="1" x14ac:dyDescent="0.25"/>
    <row r="516" s="8" customFormat="1" x14ac:dyDescent="0.25"/>
    <row r="517" s="8" customFormat="1" x14ac:dyDescent="0.25"/>
    <row r="518" s="8" customFormat="1" x14ac:dyDescent="0.25"/>
    <row r="519" s="8" customFormat="1" x14ac:dyDescent="0.25"/>
    <row r="520" s="8" customFormat="1" x14ac:dyDescent="0.25"/>
    <row r="521" s="8" customFormat="1" x14ac:dyDescent="0.25"/>
    <row r="522" s="8" customFormat="1" x14ac:dyDescent="0.25"/>
    <row r="523" s="8" customFormat="1" x14ac:dyDescent="0.25"/>
    <row r="524" s="8" customFormat="1" x14ac:dyDescent="0.25"/>
    <row r="525" s="8" customFormat="1" x14ac:dyDescent="0.25"/>
    <row r="526" s="8" customFormat="1" x14ac:dyDescent="0.25"/>
    <row r="527" s="8" customFormat="1" x14ac:dyDescent="0.25"/>
    <row r="528" s="8" customFormat="1" x14ac:dyDescent="0.25"/>
    <row r="529" s="8" customFormat="1" x14ac:dyDescent="0.25"/>
    <row r="530" s="8" customFormat="1" x14ac:dyDescent="0.25"/>
    <row r="531" s="8" customFormat="1" x14ac:dyDescent="0.25"/>
    <row r="532" s="8" customFormat="1" x14ac:dyDescent="0.25"/>
    <row r="533" s="8" customFormat="1" x14ac:dyDescent="0.25"/>
    <row r="534" s="8" customFormat="1" x14ac:dyDescent="0.25"/>
    <row r="535" s="8" customFormat="1" x14ac:dyDescent="0.25"/>
    <row r="536" s="8" customFormat="1" x14ac:dyDescent="0.25"/>
    <row r="537" s="8" customFormat="1" x14ac:dyDescent="0.25"/>
    <row r="538" s="8" customFormat="1" x14ac:dyDescent="0.25"/>
    <row r="539" s="8" customFormat="1" x14ac:dyDescent="0.25"/>
    <row r="540" s="8" customFormat="1" x14ac:dyDescent="0.25"/>
    <row r="541" s="8" customFormat="1" x14ac:dyDescent="0.25"/>
    <row r="542" s="8" customFormat="1" x14ac:dyDescent="0.25"/>
    <row r="543" s="8" customFormat="1" x14ac:dyDescent="0.25"/>
    <row r="544" s="8" customFormat="1" x14ac:dyDescent="0.25"/>
    <row r="545" s="8" customFormat="1" x14ac:dyDescent="0.25"/>
    <row r="546" s="8" customFormat="1" x14ac:dyDescent="0.25"/>
    <row r="547" s="8" customFormat="1" x14ac:dyDescent="0.25"/>
    <row r="548" s="8" customFormat="1" x14ac:dyDescent="0.25"/>
    <row r="549" s="8" customFormat="1" x14ac:dyDescent="0.25"/>
    <row r="550" s="8" customFormat="1" x14ac:dyDescent="0.25"/>
    <row r="551" s="8" customFormat="1" x14ac:dyDescent="0.25"/>
    <row r="552" s="8" customFormat="1" x14ac:dyDescent="0.25"/>
    <row r="553" s="8" customFormat="1" x14ac:dyDescent="0.25"/>
    <row r="554" s="8" customFormat="1" x14ac:dyDescent="0.25"/>
    <row r="555" s="8" customFormat="1" x14ac:dyDescent="0.25"/>
    <row r="556" s="8" customFormat="1" x14ac:dyDescent="0.25"/>
    <row r="557" s="8" customFormat="1" x14ac:dyDescent="0.25"/>
    <row r="558" s="8" customFormat="1" x14ac:dyDescent="0.25"/>
    <row r="559" s="8" customFormat="1" x14ac:dyDescent="0.25"/>
    <row r="560" s="8" customFormat="1" x14ac:dyDescent="0.25"/>
    <row r="561" s="8" customFormat="1" x14ac:dyDescent="0.25"/>
    <row r="562" s="8" customFormat="1" x14ac:dyDescent="0.25"/>
    <row r="563" s="8" customFormat="1" x14ac:dyDescent="0.25"/>
    <row r="564" s="8" customFormat="1" x14ac:dyDescent="0.25"/>
    <row r="565" s="8" customFormat="1" x14ac:dyDescent="0.25"/>
    <row r="566" s="8" customFormat="1" x14ac:dyDescent="0.25"/>
    <row r="567" s="8" customFormat="1" x14ac:dyDescent="0.25"/>
    <row r="568" s="8" customFormat="1" x14ac:dyDescent="0.25"/>
    <row r="569" s="8" customFormat="1" x14ac:dyDescent="0.25"/>
    <row r="570" s="8" customFormat="1" x14ac:dyDescent="0.25"/>
    <row r="571" s="8" customFormat="1" x14ac:dyDescent="0.25"/>
    <row r="572" s="8" customFormat="1" x14ac:dyDescent="0.25"/>
    <row r="573" s="8" customFormat="1" x14ac:dyDescent="0.25"/>
    <row r="574" s="8" customFormat="1" x14ac:dyDescent="0.25"/>
    <row r="575" s="8" customFormat="1" x14ac:dyDescent="0.25"/>
    <row r="576" s="8" customFormat="1" x14ac:dyDescent="0.25"/>
    <row r="577" s="8" customFormat="1" x14ac:dyDescent="0.25"/>
    <row r="578" s="8" customFormat="1" x14ac:dyDescent="0.25"/>
    <row r="579" s="8" customFormat="1" x14ac:dyDescent="0.25"/>
    <row r="580" s="8" customFormat="1" x14ac:dyDescent="0.25"/>
    <row r="581" s="8" customFormat="1" x14ac:dyDescent="0.25"/>
    <row r="582" s="8" customFormat="1" x14ac:dyDescent="0.25"/>
    <row r="583" s="8" customFormat="1" x14ac:dyDescent="0.25"/>
    <row r="584" s="8" customFormat="1" x14ac:dyDescent="0.25"/>
    <row r="585" s="8" customFormat="1" x14ac:dyDescent="0.25"/>
    <row r="586" s="8" customFormat="1" x14ac:dyDescent="0.25"/>
    <row r="587" s="8" customFormat="1" x14ac:dyDescent="0.25"/>
    <row r="588" s="8" customFormat="1" x14ac:dyDescent="0.25"/>
    <row r="589" s="8" customFormat="1" x14ac:dyDescent="0.25"/>
    <row r="590" s="8" customFormat="1" x14ac:dyDescent="0.25"/>
    <row r="591" s="8" customFormat="1" x14ac:dyDescent="0.25"/>
    <row r="592" s="8" customFormat="1" x14ac:dyDescent="0.25"/>
    <row r="593" s="8" customFormat="1" x14ac:dyDescent="0.25"/>
    <row r="594" s="8" customFormat="1" x14ac:dyDescent="0.25"/>
    <row r="595" s="8" customFormat="1" x14ac:dyDescent="0.25"/>
    <row r="596" s="8" customFormat="1" x14ac:dyDescent="0.25"/>
    <row r="597" s="8" customFormat="1" x14ac:dyDescent="0.25"/>
    <row r="598" s="8" customFormat="1" x14ac:dyDescent="0.25"/>
    <row r="599" s="8" customFormat="1" x14ac:dyDescent="0.25"/>
    <row r="600" s="8" customFormat="1" x14ac:dyDescent="0.25"/>
    <row r="601" s="8" customFormat="1" x14ac:dyDescent="0.25"/>
    <row r="602" s="8" customFormat="1" x14ac:dyDescent="0.25"/>
    <row r="603" s="8" customFormat="1" x14ac:dyDescent="0.25"/>
    <row r="604" s="8" customFormat="1" x14ac:dyDescent="0.25"/>
    <row r="605" s="8" customFormat="1" x14ac:dyDescent="0.25"/>
    <row r="606" s="8" customFormat="1" x14ac:dyDescent="0.25"/>
    <row r="607" s="8" customFormat="1" x14ac:dyDescent="0.25"/>
    <row r="608" s="8" customFormat="1" x14ac:dyDescent="0.25"/>
    <row r="609" s="8" customFormat="1" x14ac:dyDescent="0.25"/>
    <row r="610" s="8" customFormat="1" x14ac:dyDescent="0.25"/>
    <row r="611" s="8" customFormat="1" x14ac:dyDescent="0.25"/>
    <row r="612" s="8" customFormat="1" x14ac:dyDescent="0.25"/>
    <row r="613" s="8" customFormat="1" x14ac:dyDescent="0.25"/>
    <row r="614" s="8" customFormat="1" x14ac:dyDescent="0.25"/>
    <row r="615" s="8" customFormat="1" x14ac:dyDescent="0.25"/>
    <row r="616" s="8" customFormat="1" x14ac:dyDescent="0.25"/>
    <row r="617" s="8" customFormat="1" x14ac:dyDescent="0.25"/>
    <row r="618" s="8" customFormat="1" x14ac:dyDescent="0.25"/>
    <row r="619" s="8" customFormat="1" x14ac:dyDescent="0.25"/>
    <row r="620" s="8" customFormat="1" x14ac:dyDescent="0.25"/>
    <row r="621" s="8" customFormat="1" x14ac:dyDescent="0.25"/>
    <row r="622" s="8" customFormat="1" x14ac:dyDescent="0.25"/>
    <row r="623" s="8" customFormat="1" x14ac:dyDescent="0.25"/>
    <row r="624" s="8" customFormat="1" x14ac:dyDescent="0.25"/>
    <row r="625" s="8" customFormat="1" x14ac:dyDescent="0.25"/>
    <row r="626" s="8" customFormat="1" x14ac:dyDescent="0.25"/>
    <row r="627" s="8" customFormat="1" x14ac:dyDescent="0.25"/>
    <row r="628" s="8" customFormat="1" x14ac:dyDescent="0.25"/>
    <row r="629" s="8" customFormat="1" x14ac:dyDescent="0.25"/>
    <row r="630" s="8" customFormat="1" x14ac:dyDescent="0.25"/>
    <row r="631" s="8" customFormat="1" x14ac:dyDescent="0.25"/>
    <row r="632" s="8" customFormat="1" x14ac:dyDescent="0.25"/>
    <row r="633" s="8" customFormat="1" x14ac:dyDescent="0.25"/>
    <row r="634" s="8" customFormat="1" x14ac:dyDescent="0.25"/>
    <row r="635" s="8" customFormat="1" x14ac:dyDescent="0.25"/>
    <row r="636" s="8" customFormat="1" x14ac:dyDescent="0.25"/>
    <row r="637" s="8" customFormat="1" x14ac:dyDescent="0.25"/>
    <row r="638" s="8" customFormat="1" x14ac:dyDescent="0.25"/>
    <row r="639" s="8" customFormat="1" x14ac:dyDescent="0.25"/>
    <row r="640" s="8" customFormat="1" x14ac:dyDescent="0.25"/>
    <row r="641" s="8" customFormat="1" x14ac:dyDescent="0.25"/>
    <row r="642" s="8" customFormat="1" x14ac:dyDescent="0.25"/>
    <row r="643" s="8" customFormat="1" x14ac:dyDescent="0.25"/>
    <row r="644" s="8" customFormat="1" x14ac:dyDescent="0.25"/>
    <row r="645" s="8" customFormat="1" x14ac:dyDescent="0.25"/>
    <row r="646" s="8" customFormat="1" x14ac:dyDescent="0.25"/>
    <row r="647" s="8" customFormat="1" x14ac:dyDescent="0.25"/>
    <row r="648" s="8" customFormat="1" x14ac:dyDescent="0.25"/>
    <row r="649" s="8" customFormat="1" x14ac:dyDescent="0.25"/>
    <row r="650" s="8" customFormat="1" x14ac:dyDescent="0.25"/>
    <row r="651" s="8" customFormat="1" x14ac:dyDescent="0.25"/>
    <row r="652" s="8" customFormat="1" x14ac:dyDescent="0.25"/>
    <row r="653" s="8" customFormat="1" x14ac:dyDescent="0.25"/>
    <row r="654" s="8" customFormat="1" x14ac:dyDescent="0.25"/>
    <row r="655" s="8" customFormat="1" x14ac:dyDescent="0.25"/>
    <row r="656" s="8" customFormat="1" x14ac:dyDescent="0.25"/>
    <row r="657" s="8" customFormat="1" x14ac:dyDescent="0.25"/>
    <row r="658" s="8" customFormat="1" x14ac:dyDescent="0.25"/>
    <row r="659" s="8" customFormat="1" x14ac:dyDescent="0.25"/>
    <row r="660" s="8" customFormat="1" x14ac:dyDescent="0.25"/>
    <row r="661" s="8" customFormat="1" x14ac:dyDescent="0.25"/>
    <row r="662" s="8" customFormat="1" x14ac:dyDescent="0.25"/>
    <row r="663" s="8" customFormat="1" x14ac:dyDescent="0.25"/>
    <row r="664" s="8" customFormat="1" x14ac:dyDescent="0.25"/>
    <row r="665" s="8" customFormat="1" x14ac:dyDescent="0.25"/>
    <row r="666" s="8" customFormat="1" x14ac:dyDescent="0.25"/>
    <row r="667" s="8" customFormat="1" x14ac:dyDescent="0.25"/>
    <row r="668" s="8" customFormat="1" x14ac:dyDescent="0.25"/>
    <row r="669" s="8" customFormat="1" x14ac:dyDescent="0.25"/>
    <row r="670" s="8" customFormat="1" x14ac:dyDescent="0.25"/>
    <row r="671" s="8" customFormat="1" x14ac:dyDescent="0.25"/>
    <row r="672" s="8" customFormat="1" x14ac:dyDescent="0.25"/>
    <row r="673" s="8" customFormat="1" x14ac:dyDescent="0.25"/>
    <row r="674" s="8" customFormat="1" x14ac:dyDescent="0.25"/>
    <row r="675" s="8" customFormat="1" x14ac:dyDescent="0.25"/>
    <row r="676" s="8" customFormat="1" x14ac:dyDescent="0.25"/>
    <row r="677" s="8" customFormat="1" x14ac:dyDescent="0.25"/>
    <row r="678" s="8" customFormat="1" x14ac:dyDescent="0.25"/>
    <row r="679" s="8" customFormat="1" x14ac:dyDescent="0.25"/>
    <row r="680" s="8" customFormat="1" x14ac:dyDescent="0.25"/>
    <row r="681" s="8" customFormat="1" x14ac:dyDescent="0.25"/>
    <row r="682" s="8" customFormat="1" x14ac:dyDescent="0.25"/>
    <row r="683" s="8" customFormat="1" x14ac:dyDescent="0.25"/>
    <row r="684" s="8" customFormat="1" x14ac:dyDescent="0.25"/>
    <row r="685" s="8" customFormat="1" x14ac:dyDescent="0.25"/>
    <row r="686" s="8" customFormat="1" x14ac:dyDescent="0.25"/>
    <row r="687" s="8" customFormat="1" x14ac:dyDescent="0.25"/>
    <row r="688" s="8" customFormat="1" x14ac:dyDescent="0.25"/>
    <row r="689" s="8" customFormat="1" x14ac:dyDescent="0.25"/>
    <row r="690" s="8" customFormat="1" x14ac:dyDescent="0.25"/>
    <row r="691" s="8" customFormat="1" x14ac:dyDescent="0.25"/>
    <row r="692" s="8" customFormat="1" x14ac:dyDescent="0.25"/>
    <row r="693" s="8" customFormat="1" x14ac:dyDescent="0.25"/>
    <row r="694" s="8" customFormat="1" x14ac:dyDescent="0.25"/>
    <row r="695" s="8" customFormat="1" x14ac:dyDescent="0.25"/>
    <row r="696" s="8" customFormat="1" x14ac:dyDescent="0.25"/>
    <row r="697" s="8" customFormat="1" x14ac:dyDescent="0.25"/>
    <row r="698" s="8" customFormat="1" x14ac:dyDescent="0.25"/>
    <row r="699" s="8" customFormat="1" x14ac:dyDescent="0.25"/>
    <row r="700" s="8" customFormat="1" x14ac:dyDescent="0.25"/>
    <row r="701" s="8" customFormat="1" x14ac:dyDescent="0.25"/>
    <row r="702" s="8" customFormat="1" x14ac:dyDescent="0.25"/>
    <row r="703" s="8" customFormat="1" x14ac:dyDescent="0.25"/>
    <row r="704" s="8" customFormat="1" x14ac:dyDescent="0.25"/>
    <row r="705" s="8" customFormat="1" x14ac:dyDescent="0.25"/>
    <row r="706" s="8" customFormat="1" x14ac:dyDescent="0.25"/>
    <row r="707" s="8" customFormat="1" x14ac:dyDescent="0.25"/>
    <row r="708" s="8" customFormat="1" x14ac:dyDescent="0.25"/>
    <row r="709" s="8" customFormat="1" x14ac:dyDescent="0.25"/>
    <row r="710" s="8" customFormat="1" x14ac:dyDescent="0.25"/>
    <row r="711" s="8" customFormat="1" x14ac:dyDescent="0.25"/>
    <row r="712" s="8" customFormat="1" x14ac:dyDescent="0.25"/>
    <row r="713" s="8" customFormat="1" x14ac:dyDescent="0.25"/>
    <row r="714" s="8" customFormat="1" x14ac:dyDescent="0.25"/>
    <row r="715" s="8" customFormat="1" x14ac:dyDescent="0.25"/>
    <row r="716" s="8" customFormat="1" x14ac:dyDescent="0.25"/>
    <row r="717" s="8" customFormat="1" x14ac:dyDescent="0.25"/>
    <row r="718" s="8" customFormat="1" x14ac:dyDescent="0.25"/>
    <row r="719" s="8" customFormat="1" x14ac:dyDescent="0.25"/>
    <row r="720" s="8" customFormat="1" x14ac:dyDescent="0.25"/>
    <row r="721" s="8" customFormat="1" x14ac:dyDescent="0.25"/>
    <row r="722" s="8" customFormat="1" x14ac:dyDescent="0.25"/>
    <row r="723" s="8" customFormat="1" x14ac:dyDescent="0.25"/>
    <row r="724" s="8" customFormat="1" x14ac:dyDescent="0.25"/>
    <row r="725" s="8" customFormat="1" x14ac:dyDescent="0.25"/>
    <row r="726" s="8" customFormat="1" x14ac:dyDescent="0.25"/>
    <row r="727" s="8" customFormat="1" x14ac:dyDescent="0.25"/>
    <row r="728" s="8" customFormat="1" x14ac:dyDescent="0.25"/>
    <row r="729" s="8" customFormat="1" x14ac:dyDescent="0.25"/>
    <row r="730" s="8" customFormat="1" x14ac:dyDescent="0.25"/>
    <row r="731" s="8" customFormat="1" x14ac:dyDescent="0.25"/>
    <row r="732" s="8" customFormat="1" x14ac:dyDescent="0.25"/>
    <row r="733" s="8" customFormat="1" x14ac:dyDescent="0.25"/>
    <row r="734" s="8" customFormat="1" x14ac:dyDescent="0.25"/>
    <row r="735" s="8" customFormat="1" x14ac:dyDescent="0.25"/>
    <row r="736" s="8" customFormat="1" x14ac:dyDescent="0.25"/>
    <row r="737" s="8" customFormat="1" x14ac:dyDescent="0.25"/>
    <row r="738" s="8" customFormat="1" x14ac:dyDescent="0.25"/>
    <row r="739" s="8" customFormat="1" x14ac:dyDescent="0.25"/>
    <row r="740" s="8" customFormat="1" x14ac:dyDescent="0.25"/>
    <row r="741" s="8" customFormat="1" x14ac:dyDescent="0.25"/>
    <row r="742" s="8" customFormat="1" x14ac:dyDescent="0.25"/>
    <row r="743" s="8" customFormat="1" x14ac:dyDescent="0.25"/>
    <row r="744" s="8" customFormat="1" x14ac:dyDescent="0.25"/>
    <row r="745" s="8" customFormat="1" x14ac:dyDescent="0.25"/>
    <row r="746" s="8" customFormat="1" x14ac:dyDescent="0.25"/>
    <row r="747" s="8" customFormat="1" x14ac:dyDescent="0.25"/>
    <row r="748" s="8" customFormat="1" x14ac:dyDescent="0.25"/>
    <row r="749" s="8" customFormat="1" x14ac:dyDescent="0.25"/>
    <row r="750" s="8" customFormat="1" x14ac:dyDescent="0.25"/>
    <row r="751" s="8" customFormat="1" x14ac:dyDescent="0.25"/>
    <row r="752" s="8" customFormat="1" x14ac:dyDescent="0.25"/>
    <row r="753" s="8" customFormat="1" x14ac:dyDescent="0.25"/>
    <row r="754" s="8" customFormat="1" x14ac:dyDescent="0.25"/>
    <row r="755" s="8" customFormat="1" x14ac:dyDescent="0.25"/>
    <row r="756" s="8" customFormat="1" x14ac:dyDescent="0.25"/>
    <row r="757" s="8" customFormat="1" x14ac:dyDescent="0.25"/>
    <row r="758" s="8" customFormat="1" x14ac:dyDescent="0.25"/>
    <row r="759" s="8" customFormat="1" x14ac:dyDescent="0.25"/>
    <row r="760" s="8" customFormat="1" x14ac:dyDescent="0.25"/>
    <row r="761" s="8" customFormat="1" x14ac:dyDescent="0.25"/>
    <row r="762" s="8" customFormat="1" x14ac:dyDescent="0.25"/>
    <row r="763" s="8" customFormat="1" x14ac:dyDescent="0.25"/>
    <row r="764" s="8" customFormat="1" x14ac:dyDescent="0.25"/>
    <row r="765" s="8" customFormat="1" x14ac:dyDescent="0.25"/>
    <row r="766" s="8" customFormat="1" x14ac:dyDescent="0.25"/>
    <row r="767" s="8" customFormat="1" x14ac:dyDescent="0.25"/>
    <row r="768" s="8" customFormat="1" x14ac:dyDescent="0.25"/>
    <row r="769" s="8" customFormat="1" x14ac:dyDescent="0.25"/>
    <row r="770" s="8" customFormat="1" x14ac:dyDescent="0.25"/>
    <row r="771" s="8" customFormat="1" x14ac:dyDescent="0.25"/>
    <row r="772" s="8" customFormat="1" x14ac:dyDescent="0.25"/>
    <row r="773" s="8" customFormat="1" x14ac:dyDescent="0.25"/>
    <row r="774" s="8" customFormat="1" x14ac:dyDescent="0.25"/>
    <row r="775" s="8" customFormat="1" x14ac:dyDescent="0.25"/>
    <row r="776" s="8" customFormat="1" x14ac:dyDescent="0.25"/>
    <row r="777" s="8" customFormat="1" x14ac:dyDescent="0.25"/>
    <row r="778" s="8" customFormat="1" x14ac:dyDescent="0.25"/>
    <row r="779" s="8" customFormat="1" x14ac:dyDescent="0.25"/>
    <row r="780" s="8" customFormat="1" x14ac:dyDescent="0.25"/>
    <row r="781" s="8" customFormat="1" x14ac:dyDescent="0.25"/>
    <row r="782" s="8" customFormat="1" x14ac:dyDescent="0.25"/>
    <row r="783" s="8" customFormat="1" x14ac:dyDescent="0.25"/>
    <row r="784" s="8" customFormat="1" x14ac:dyDescent="0.25"/>
    <row r="785" s="8" customFormat="1" x14ac:dyDescent="0.25"/>
    <row r="786" s="8" customFormat="1" x14ac:dyDescent="0.25"/>
    <row r="787" s="8" customFormat="1" x14ac:dyDescent="0.25"/>
    <row r="788" s="8" customFormat="1" x14ac:dyDescent="0.25"/>
    <row r="789" s="8" customFormat="1" x14ac:dyDescent="0.25"/>
    <row r="790" s="8" customFormat="1" x14ac:dyDescent="0.25"/>
    <row r="791" s="8" customFormat="1" x14ac:dyDescent="0.25"/>
    <row r="792" s="8" customFormat="1" x14ac:dyDescent="0.25"/>
    <row r="793" s="8" customFormat="1" x14ac:dyDescent="0.25"/>
    <row r="794" s="8" customFormat="1" x14ac:dyDescent="0.25"/>
    <row r="795" s="8" customFormat="1" x14ac:dyDescent="0.25"/>
    <row r="796" s="8" customFormat="1" x14ac:dyDescent="0.25"/>
    <row r="797" s="8" customFormat="1" x14ac:dyDescent="0.25"/>
    <row r="798" s="8" customFormat="1" x14ac:dyDescent="0.25"/>
    <row r="799" s="8" customFormat="1" x14ac:dyDescent="0.25"/>
    <row r="800" s="8" customFormat="1" x14ac:dyDescent="0.25"/>
    <row r="801" s="8" customFormat="1" x14ac:dyDescent="0.25"/>
    <row r="802" s="8" customFormat="1" x14ac:dyDescent="0.25"/>
    <row r="803" s="8" customFormat="1" x14ac:dyDescent="0.25"/>
    <row r="804" s="8" customFormat="1" x14ac:dyDescent="0.25"/>
    <row r="805" s="8" customFormat="1" x14ac:dyDescent="0.25"/>
    <row r="806" s="8" customFormat="1" x14ac:dyDescent="0.25"/>
    <row r="807" s="8" customFormat="1" x14ac:dyDescent="0.25"/>
    <row r="808" s="8" customFormat="1" x14ac:dyDescent="0.25"/>
    <row r="809" s="8" customFormat="1" x14ac:dyDescent="0.25"/>
    <row r="810" s="8" customFormat="1" x14ac:dyDescent="0.25"/>
    <row r="811" s="8" customFormat="1" x14ac:dyDescent="0.25"/>
    <row r="812" s="8" customFormat="1" x14ac:dyDescent="0.25"/>
    <row r="813" s="8" customFormat="1" x14ac:dyDescent="0.25"/>
    <row r="814" s="8" customFormat="1" x14ac:dyDescent="0.25"/>
    <row r="815" s="8" customFormat="1" x14ac:dyDescent="0.25"/>
    <row r="816" s="8" customFormat="1" x14ac:dyDescent="0.25"/>
    <row r="817" s="8" customFormat="1" x14ac:dyDescent="0.25"/>
    <row r="818" s="8" customFormat="1" x14ac:dyDescent="0.25"/>
    <row r="819" s="8" customFormat="1" x14ac:dyDescent="0.25"/>
    <row r="820" s="8" customFormat="1" x14ac:dyDescent="0.25"/>
    <row r="821" s="8" customFormat="1" x14ac:dyDescent="0.25"/>
    <row r="822" s="8" customFormat="1" x14ac:dyDescent="0.25"/>
    <row r="823" s="8" customFormat="1" x14ac:dyDescent="0.25"/>
    <row r="824" s="8" customFormat="1" x14ac:dyDescent="0.25"/>
    <row r="825" s="8" customFormat="1" x14ac:dyDescent="0.25"/>
    <row r="826" s="8" customFormat="1" x14ac:dyDescent="0.25"/>
    <row r="827" s="8" customFormat="1" x14ac:dyDescent="0.25"/>
    <row r="828" s="8" customFormat="1" x14ac:dyDescent="0.25"/>
    <row r="829" s="8" customFormat="1" x14ac:dyDescent="0.25"/>
    <row r="830" s="8" customFormat="1" x14ac:dyDescent="0.25"/>
    <row r="831" s="8" customFormat="1" x14ac:dyDescent="0.25"/>
    <row r="832" s="8" customFormat="1" x14ac:dyDescent="0.25"/>
    <row r="833" s="8" customFormat="1" x14ac:dyDescent="0.25"/>
    <row r="834" s="8" customFormat="1" x14ac:dyDescent="0.25"/>
    <row r="835" s="8" customFormat="1" x14ac:dyDescent="0.25"/>
    <row r="836" s="8" customFormat="1" x14ac:dyDescent="0.25"/>
    <row r="837" s="8" customFormat="1" x14ac:dyDescent="0.25"/>
    <row r="838" s="8" customFormat="1" x14ac:dyDescent="0.25"/>
    <row r="839" s="8" customFormat="1" x14ac:dyDescent="0.25"/>
    <row r="840" s="8" customFormat="1" x14ac:dyDescent="0.25"/>
    <row r="841" s="8" customFormat="1" x14ac:dyDescent="0.25"/>
    <row r="842" s="8" customFormat="1" x14ac:dyDescent="0.25"/>
    <row r="843" s="8" customFormat="1" x14ac:dyDescent="0.25"/>
    <row r="844" s="8" customFormat="1" x14ac:dyDescent="0.25"/>
    <row r="845" s="8" customFormat="1" x14ac:dyDescent="0.25"/>
    <row r="846" s="8" customFormat="1" x14ac:dyDescent="0.25"/>
    <row r="847" s="8" customFormat="1" x14ac:dyDescent="0.25"/>
    <row r="848" s="8" customFormat="1" x14ac:dyDescent="0.25"/>
    <row r="849" s="8" customFormat="1" x14ac:dyDescent="0.25"/>
    <row r="850" s="8" customFormat="1" x14ac:dyDescent="0.25"/>
    <row r="851" s="8" customFormat="1" x14ac:dyDescent="0.25"/>
    <row r="852" s="8" customFormat="1" x14ac:dyDescent="0.25"/>
    <row r="853" s="8" customFormat="1" x14ac:dyDescent="0.25"/>
    <row r="854" s="8" customFormat="1" x14ac:dyDescent="0.25"/>
    <row r="855" s="8" customFormat="1" x14ac:dyDescent="0.25"/>
    <row r="856" s="8" customFormat="1" x14ac:dyDescent="0.25"/>
    <row r="857" s="8" customFormat="1" x14ac:dyDescent="0.25"/>
    <row r="858" s="8" customFormat="1" x14ac:dyDescent="0.25"/>
    <row r="859" s="8" customFormat="1" x14ac:dyDescent="0.25"/>
    <row r="860" s="8" customFormat="1" x14ac:dyDescent="0.25"/>
    <row r="861" s="8" customFormat="1" x14ac:dyDescent="0.25"/>
    <row r="862" s="8" customFormat="1" x14ac:dyDescent="0.25"/>
    <row r="863" s="8" customFormat="1" x14ac:dyDescent="0.25"/>
    <row r="864" s="8" customFormat="1" x14ac:dyDescent="0.25"/>
    <row r="865" s="8" customFormat="1" x14ac:dyDescent="0.25"/>
    <row r="866" s="8" customFormat="1"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sheetData>
  <sheetProtection algorithmName="SHA-512" hashValue="s8ddGW9iZZ+LUywhRNmCNnwTnlc8WDlQuhuMiHZmS/iFae1EReS+vEy4+7IWfZIlQiJwjt4r0kkZLEmrgYEJBg==" saltValue="rJbJnqlr2S5Y+qRrchIIQg==" spinCount="100000" sheet="1" objects="1" scenarios="1"/>
  <mergeCells count="19">
    <mergeCell ref="C104:E104"/>
    <mergeCell ref="C105:E105"/>
    <mergeCell ref="C106:E106"/>
    <mergeCell ref="C107:E107"/>
    <mergeCell ref="C108:E108"/>
    <mergeCell ref="B1:H1"/>
    <mergeCell ref="B10:D10"/>
    <mergeCell ref="B11:D11"/>
    <mergeCell ref="F10:G10"/>
    <mergeCell ref="F11:G11"/>
    <mergeCell ref="B3:H3"/>
    <mergeCell ref="B103:E103"/>
    <mergeCell ref="B75:H75"/>
    <mergeCell ref="B15:H15"/>
    <mergeCell ref="B41:H41"/>
    <mergeCell ref="B73:H73"/>
    <mergeCell ref="B74:H74"/>
    <mergeCell ref="B16:H16"/>
    <mergeCell ref="B42:H42"/>
  </mergeCells>
  <conditionalFormatting sqref="E17:F22 F23 E24:F25 E31:F37 H31:H37 E96:F97 H96:H97">
    <cfRule type="cellIs" dxfId="3" priority="34" operator="greaterThan">
      <formula>275000</formula>
    </cfRule>
  </conditionalFormatting>
  <conditionalFormatting sqref="F38">
    <cfRule type="cellIs" dxfId="2" priority="19" operator="greaterThan">
      <formula>100000</formula>
    </cfRule>
    <cfRule type="cellIs" dxfId="1" priority="20" operator="greaterThan">
      <formula>125000</formula>
    </cfRule>
  </conditionalFormatting>
  <conditionalFormatting sqref="H14 G39:G40">
    <cfRule type="cellIs" dxfId="0" priority="36" operator="greaterThan">
      <formula>275000</formula>
    </cfRule>
  </conditionalFormatting>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04F1B-DC64-4ABC-932E-8134DFFDA0B8}">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5B64A7-E24D-4AE9-9107-262F4CB23957}">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purl.org/dc/terms/"/>
    <ds:schemaRef ds:uri="86e11877-602a-46ab-ba95-ceb630b1c59e"/>
    <ds:schemaRef ds:uri="http://www.w3.org/XML/1998/namespace"/>
    <ds:schemaRef ds:uri="http://purl.org/dc/dcmitype/"/>
  </ds:schemaRefs>
</ds:datastoreItem>
</file>

<file path=customXml/itemProps2.xml><?xml version="1.0" encoding="utf-8"?>
<ds:datastoreItem xmlns:ds="http://schemas.openxmlformats.org/officeDocument/2006/customXml" ds:itemID="{0A97B148-C76F-4797-A568-94BB3C31EFCA}">
  <ds:schemaRefs>
    <ds:schemaRef ds:uri="http://schemas.microsoft.com/sharepoint/v3/contenttype/forms"/>
  </ds:schemaRefs>
</ds:datastoreItem>
</file>

<file path=customXml/itemProps3.xml><?xml version="1.0" encoding="utf-8"?>
<ds:datastoreItem xmlns:ds="http://schemas.openxmlformats.org/officeDocument/2006/customXml" ds:itemID="{B0DCAAC6-CF21-40FC-9FF7-CC666AE156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 </vt:lpstr>
      <vt:lpstr>Blad1</vt:lpstr>
    </vt:vector>
  </TitlesOfParts>
  <Manager/>
  <Company>Het NIC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Hennen</dc:creator>
  <cp:keywords/>
  <dc:description/>
  <cp:lastModifiedBy>Rob van Dick</cp:lastModifiedBy>
  <cp:revision/>
  <dcterms:created xsi:type="dcterms:W3CDTF">2018-03-16T08:35:09Z</dcterms:created>
  <dcterms:modified xsi:type="dcterms:W3CDTF">2025-03-13T12:35:36Z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